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1_PLANIFICA_ORDENAM_COOR_AMB/"/>
    </mc:Choice>
  </mc:AlternateContent>
  <xr:revisionPtr revIDLastSave="2" documentId="13_ncr:1_{BC570447-5B5D-E141-91DE-721FE161494B}" xr6:coauthVersionLast="47" xr6:coauthVersionMax="47" xr10:uidLastSave="{FBED10B1-E446-4CCC-ADA8-D74D4A7DDC01}"/>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PORH ADOP" sheetId="1" r:id="rId4"/>
    <sheet name="PORH ADOP_REPORTE" sheetId="6" r:id="rId5"/>
  </sheets>
  <externalReferences>
    <externalReference r:id="rId6"/>
    <externalReference r:id="rId7"/>
    <externalReference r:id="rId8"/>
    <externalReference r:id="rId9"/>
  </externalReferences>
  <definedNames>
    <definedName name="_Toc467769473" localSheetId="4">'PORH ADOP_REPORTE'!#REF!</definedName>
    <definedName name="acumula" localSheetId="4">[1]Listas!$B$36:$B$40</definedName>
    <definedName name="acumula">Listas!$B$36:$B$40</definedName>
    <definedName name="_xlnm.Print_Area" localSheetId="3">'HM_PORH ADOP'!$B$1:$Q$88</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ASTOS" comment="OPCION SI O NO">[2]Formulas!$D$33:$D$34</definedName>
    <definedName name="GGG">'[3]Datos Generales'!$H$5:$H$37</definedName>
    <definedName name="HH" comment="OPCION SI O NO">[3]Formulas!$D$33:$D$34</definedName>
    <definedName name="Informe" comment="OPCION SI O NO">[2]Formulas!$D$33:$D$34</definedName>
    <definedName name="IPP_20162">#REF!</definedName>
    <definedName name="JJ" comment="SI SE REPORTA">[3]Formulas!$F$33:$F$34</definedName>
    <definedName name="KK" comment="OPCION SI O NO">[3]Formulas!$D$33:$D$34</definedName>
    <definedName name="LINEAS2020">#REF!</definedName>
    <definedName name="Lista_CAR" localSheetId="4">'[4]Datos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[4]Formulas!$F$33:$F$34</definedName>
    <definedName name="REPORTE">[4]Formulas!$F$33:$F$34</definedName>
    <definedName name="SI" localSheetId="4">[4]Formulas!$D$33:$D$34</definedName>
    <definedName name="SI">[4]Formulas!$D$33:$D$34</definedName>
    <definedName name="tipo" localSheetId="4">[1]Listas!$B$7:$B$9</definedName>
    <definedName name="tipo">Listas!$B$7:$B$9</definedName>
    <definedName name="tipounidad" localSheetId="4">[1]Listas!$B$22:$B$33</definedName>
    <definedName name="tipounidad">Listas!$B$22:$B$33</definedName>
    <definedName name="_xlnm.Print_Titles" localSheetId="3">'HM_PORH ADOP'!$1:$7</definedName>
    <definedName name="Vigencias" localSheetId="4">#REF!</definedName>
    <definedName name="Vigenci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3" i="6" l="1"/>
  <c r="Q13" i="6"/>
  <c r="H13" i="6"/>
  <c r="K42" i="6"/>
  <c r="L42" i="6"/>
  <c r="K43" i="6"/>
  <c r="L43" i="6"/>
  <c r="K44" i="6"/>
  <c r="L44" i="6"/>
  <c r="K45" i="6"/>
  <c r="L45" i="6"/>
  <c r="L41" i="6"/>
  <c r="K41" i="6"/>
  <c r="J41" i="6"/>
  <c r="I42" i="6"/>
  <c r="J42" i="6"/>
  <c r="I43" i="6"/>
  <c r="J43" i="6"/>
  <c r="I44" i="6"/>
  <c r="J44" i="6"/>
  <c r="I45" i="6"/>
  <c r="J45" i="6"/>
  <c r="I41" i="6"/>
  <c r="H41" i="6"/>
  <c r="H42" i="6"/>
  <c r="H43" i="6"/>
  <c r="H44" i="6"/>
  <c r="H45" i="6"/>
  <c r="G41" i="6"/>
  <c r="G42" i="6"/>
  <c r="G43" i="6"/>
  <c r="G44" i="6"/>
  <c r="G45" i="6"/>
  <c r="F41" i="6"/>
  <c r="F42" i="6"/>
  <c r="F43" i="6"/>
  <c r="F44" i="6"/>
  <c r="F45" i="6"/>
  <c r="O33" i="6"/>
  <c r="O34" i="6"/>
  <c r="M35" i="6"/>
  <c r="K35" i="6"/>
  <c r="I35" i="6"/>
  <c r="G35" i="6"/>
  <c r="J35" i="6"/>
  <c r="L35" i="6"/>
  <c r="N35" i="6"/>
  <c r="AJ13" i="6" s="1"/>
  <c r="H35" i="6"/>
  <c r="C16" i="6"/>
  <c r="B4" i="6"/>
  <c r="AK14" i="6"/>
  <c r="AB14" i="6"/>
  <c r="R14" i="6"/>
  <c r="O35" i="6" l="1"/>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5">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futureMetadata>
  <valueMetadata count="5">
    <bk>
      <rc t="1" v="0"/>
    </bk>
    <bk>
      <rc t="1" v="1"/>
    </bk>
    <bk>
      <rc t="1" v="2"/>
    </bk>
    <bk>
      <rc t="1" v="3"/>
    </bk>
    <bk>
      <rc t="1" v="4"/>
    </bk>
  </valueMetadata>
</metadata>
</file>

<file path=xl/sharedStrings.xml><?xml version="1.0" encoding="utf-8"?>
<sst xmlns="http://schemas.openxmlformats.org/spreadsheetml/2006/main" count="446" uniqueCount="331">
  <si>
    <t xml:space="preserve">MINISTERIO DE AMBIENTE 
Y DESARROLLO SOSTENIBLE </t>
  </si>
  <si>
    <t>Año</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</si>
  <si>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</si>
  <si>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</si>
  <si>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</si>
  <si>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</si>
  <si>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</si>
  <si>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</si>
  <si>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2.1. Nombre del Indicador</t>
  </si>
  <si>
    <t>2.2. Descripción del indicador</t>
  </si>
  <si>
    <t xml:space="preserve">Año </t>
  </si>
  <si>
    <t>2. CARACTERÍSTICAS DEL INDICADOR</t>
  </si>
  <si>
    <t>Mes</t>
  </si>
  <si>
    <t>3. DIFUSIÓN</t>
  </si>
  <si>
    <t>4. COMENTARIOS ADICIONALES</t>
  </si>
  <si>
    <t>3.1. Año o Serie Disponible</t>
  </si>
  <si>
    <t xml:space="preserve">3.2. Serie Histórica Disponible </t>
  </si>
  <si>
    <t>3.3. Frecuencia de Difusión</t>
  </si>
  <si>
    <t>3.4. Medios de Difusión</t>
  </si>
  <si>
    <t>Fuente</t>
  </si>
  <si>
    <t xml:space="preserve">Primaria </t>
  </si>
  <si>
    <t>Secundaria</t>
  </si>
  <si>
    <t>2.3. Marco Normativo</t>
  </si>
  <si>
    <t>2.4. Tipo de Indicador</t>
  </si>
  <si>
    <t>2.5. Unidad de Medida</t>
  </si>
  <si>
    <t>2.6. Fuente de la Información</t>
  </si>
  <si>
    <t xml:space="preserve">2.6.1. Tipo de Fuente </t>
  </si>
  <si>
    <t>Gestión</t>
  </si>
  <si>
    <t xml:space="preserve">Producto </t>
  </si>
  <si>
    <t>Resultado</t>
  </si>
  <si>
    <t>Tipo de Indicador</t>
  </si>
  <si>
    <t>Periodicidad</t>
  </si>
  <si>
    <t>Diario</t>
  </si>
  <si>
    <t xml:space="preserve">Mensual </t>
  </si>
  <si>
    <t>Bimensual</t>
  </si>
  <si>
    <t xml:space="preserve">Trimestral </t>
  </si>
  <si>
    <t xml:space="preserve">Semestral </t>
  </si>
  <si>
    <t xml:space="preserve">Anual </t>
  </si>
  <si>
    <t xml:space="preserve">Bianual </t>
  </si>
  <si>
    <t>Quinquenal</t>
  </si>
  <si>
    <t>Hectáreas</t>
  </si>
  <si>
    <t>Millones de pesos</t>
  </si>
  <si>
    <t>Número</t>
  </si>
  <si>
    <t xml:space="preserve">Porcentaje </t>
  </si>
  <si>
    <t>ppm</t>
  </si>
  <si>
    <t>Puntos porcentuales</t>
  </si>
  <si>
    <t>Tasa</t>
  </si>
  <si>
    <t>Toneladas</t>
  </si>
  <si>
    <t>Otra</t>
  </si>
  <si>
    <t>Toneladas de CO2eq </t>
  </si>
  <si>
    <t>Documentos</t>
  </si>
  <si>
    <t>Informes</t>
  </si>
  <si>
    <t>Unidad de Medida</t>
  </si>
  <si>
    <t>DAASU - Dirección Asuntos Ambientales Sectorial Urbano</t>
  </si>
  <si>
    <t>DAMCRA - Dirección Asuntos Marinos y Costeros</t>
  </si>
  <si>
    <t>DBBSE - Dirección Bosques, Biodiversidad y Servicios Ecosistémicos</t>
  </si>
  <si>
    <t>DCC - Dirección Cambio Climático Y  Gestión del  Riesgo</t>
  </si>
  <si>
    <t>DGIRH - Dirección de Gestión Integral del Recurso Hídrico</t>
  </si>
  <si>
    <t>DOAT - Dirección de Ordenamiento Ambiental Territorial SINA</t>
  </si>
  <si>
    <t>GCOM - Grupo de Comunicaciones</t>
  </si>
  <si>
    <t>OAI - Oficina de Asuntos Internacionales</t>
  </si>
  <si>
    <t>OCI - Oficina de Control Interno</t>
  </si>
  <si>
    <t>ONVS - Oficina de Negocios Verdes</t>
  </si>
  <si>
    <t>OAP - Oficina Asesora de Planeación</t>
  </si>
  <si>
    <t>OTIC - Oficina de Tecnologías de la Información</t>
  </si>
  <si>
    <t>OAJ - Oficina Asesora Jurídica</t>
  </si>
  <si>
    <t>SG - Secretaría General</t>
  </si>
  <si>
    <t>SEP - Subdirección de Educación y Participación</t>
  </si>
  <si>
    <t>VPNA - Viceministerio de Politicas y Normalización Ambiental</t>
  </si>
  <si>
    <t>VOAT - Viceministerio de Ordenamiento Ambiental del Territorio</t>
  </si>
  <si>
    <t>Dependencia</t>
  </si>
  <si>
    <t>2.7. Nombre de la Operación Estadística o Registro Administrativo</t>
  </si>
  <si>
    <t xml:space="preserve">2.8. Periodicidad de Medición </t>
  </si>
  <si>
    <t>2.8.1. Periodicidad de Reporte</t>
  </si>
  <si>
    <t>2.8.2. Días de Rezago</t>
  </si>
  <si>
    <t>Enfoque</t>
  </si>
  <si>
    <t>Enfoque de derechos humanos</t>
  </si>
  <si>
    <t>Enfoque intergeneracional</t>
  </si>
  <si>
    <t>Enfoque diferencial</t>
  </si>
  <si>
    <t>Enfoque étnico</t>
  </si>
  <si>
    <t>Enfoque de género</t>
  </si>
  <si>
    <t>No Aplica</t>
  </si>
  <si>
    <t>Local</t>
  </si>
  <si>
    <t>Regional</t>
  </si>
  <si>
    <t>Departamental</t>
  </si>
  <si>
    <t>Nacional</t>
  </si>
  <si>
    <t>Nombre</t>
  </si>
  <si>
    <t>Cargo</t>
  </si>
  <si>
    <t>Entidad</t>
  </si>
  <si>
    <t>Correo</t>
  </si>
  <si>
    <t>Teléfono</t>
  </si>
  <si>
    <t>5.1. Datos del responsable del diligenciamiento de la información  en la ficha técnica y del reporte</t>
  </si>
  <si>
    <t>5.2.  Datos del responsable de la validación de la información en la ficha técnica y del reporte</t>
  </si>
  <si>
    <t>5.3. Fecha de aprobación</t>
  </si>
  <si>
    <t>5. DATOS DEL RESPONSABLE DEL DILIGENCIAMIENTO Y VALIDACIÓN DE LA HOJA METODOLÓGICA Y REPORTE DEL INDICADOR</t>
  </si>
  <si>
    <t>Corresponde a la fecha en la cual la ficha técnica del indicador es aprobada por la dependencia o entidad encargada de hacer la validación</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</si>
  <si>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</si>
  <si>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 xml:space="preserve">La unidad de medida está implícita en la variable que forma parte del numerador y denominador y corresponde al parámetro de referencia para determinar las magnitudes de medición. </t>
  </si>
  <si>
    <t xml:space="preserve">Corresponde a la Entidad que por su misionalidad adelanta acciones de política orientadas al cumplimiento de la meta o medida. Así mismo, es la entidad a cargo de reportar los avances del indicador. </t>
  </si>
  <si>
    <t>Corresponde a el área o dependencia a cargo de reportar los avances del indicador.</t>
  </si>
  <si>
    <t>Dirección de correo de la entidad para responder inquietudes sobre el indicador</t>
  </si>
  <si>
    <t>Número telefónico de la entidad o institución para atención al ciudadano</t>
  </si>
  <si>
    <t>Fecha mas reciente de difusión de los metadatos</t>
  </si>
  <si>
    <t xml:space="preserve">Expresión verbal, precisa y concreta que identifica el indicador </t>
  </si>
  <si>
    <t xml:space="preserve">Extensión territorial sobre la cual se ejecuta el indicador </t>
  </si>
  <si>
    <t>Corresponde al registro del número de días, después de cumplido el Periodo de medición, que tarda la información para estar disponible y ser reportada.</t>
  </si>
  <si>
    <t>Especifique el nombre de la operación estadística o registro administrativo del cual es resultado el indicador que se está describiendo</t>
  </si>
  <si>
    <t>Corresponde a la frecuencia con la cual se recolecta la información de avances y a partir de la cual se realiza el reporte de avance.</t>
  </si>
  <si>
    <t>Corresponde a la frecuencia con la cual se realiza el reporte del indicador</t>
  </si>
  <si>
    <t>Corresponde a los principales sectores o temas cubiertos por el conjunto de datos estadísticos</t>
  </si>
  <si>
    <t>Corresponde al intervalo de años anteriores para los cuales se cuenta con información sobre el indicador.</t>
  </si>
  <si>
    <t>Corresponde a la frecuencia con la cual se difunde o publica la información de reporte del indicador</t>
  </si>
  <si>
    <t xml:space="preserve">Si la unidad de medida no se encuentra en la lista desplegable indicar en este espacio la unidad de medida del indicador </t>
  </si>
  <si>
    <t>Corresponde al nombre del sistema de información o encuesta encargada (s) de la producción y/o suministro de la información sobre la línea base. En su defecto de la institución que generó la información</t>
  </si>
  <si>
    <t>Corresponde al tipo de enfoque que tiene el indicador de diferentes Opciones en la lista desplegable: Enfoque de derechos humanos. Enfoque intergeneracional. Enfoque diferencial. Enfoque étnico. Enfoque de género. No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</si>
  <si>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</si>
  <si>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</si>
  <si>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2.4.1. Tipo de Acumulación</t>
  </si>
  <si>
    <t>Diligencie el nombre de la Fuente o fuente proveedoras de los datos empleados para calcular el indicador</t>
  </si>
  <si>
    <t>Corresponde a una breve descripción de la Recolección de datos, procesamiento de datos y presentación de los resultados del indicador, incluyendo la formula de cálculo</t>
  </si>
  <si>
    <t>Es el valor del indicador que se fija como punto de partida para comparar respecto de la situación inicial del indicador.</t>
  </si>
  <si>
    <t>Municipal</t>
  </si>
  <si>
    <t>Desagregación Geográfica</t>
  </si>
  <si>
    <t>Corresponde a la(s) variable(e) cualitativas por las cuales se desagregan los resultados del indicador, como por ejemplo: Sociodemográfica (Sexo, Grupo etario, Grupo étnico, Población en condición de discapacidad).</t>
  </si>
  <si>
    <t>Valor</t>
  </si>
  <si>
    <t xml:space="preserve">Corresponde a la cantidad programada o valor objetivo que espera alcanzar un indicador en un periodo específico (año y total). </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</si>
  <si>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</si>
  <si>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Tipo de acumulación</t>
  </si>
  <si>
    <t>Mantenimiento</t>
  </si>
  <si>
    <t xml:space="preserve">Flujo </t>
  </si>
  <si>
    <t xml:space="preserve">Acumulado </t>
  </si>
  <si>
    <t xml:space="preserve">Capacidad </t>
  </si>
  <si>
    <t>Reducción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</si>
  <si>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</si>
  <si>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Mantenimiento (stock)</t>
  </si>
  <si>
    <t xml:space="preserve">Orientación </t>
  </si>
  <si>
    <t>Aumento</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</si>
  <si>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</si>
  <si>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</si>
  <si>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</si>
  <si>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</si>
  <si>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</si>
  <si>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</si>
  <si>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</si>
  <si>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</si>
  <si>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2.4.2. Orientación del Indicador</t>
  </si>
  <si>
    <t>Conjunto de elementos de los que se desea obtener los datos y sobre los que se presentan conclusiones o resultados; está compuesta por unidades que comparten alguna característica, tienen una localización geográfica y un tiempo como periodo de referencia.</t>
  </si>
  <si>
    <t>Alternativa</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</si>
  <si>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</si>
  <si>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2.9.  Sistema(s) de Información (si aplica)</t>
  </si>
  <si>
    <t>2.5.1. Otra  Cuál?</t>
  </si>
  <si>
    <t>Proceso:  Administración del Sistema Integrado de Gestión</t>
  </si>
  <si>
    <t>DOCUMENTACION  METODOLÓGICA INDICADORES 
PLAN ESTADÍSTICO INSTITUCIONAL</t>
  </si>
  <si>
    <t>Proceso: Administración del Sistema Integrado de Gestión</t>
  </si>
  <si>
    <t>HOJA METODOLÓGICA DE INDICADORES</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</si>
  <si>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</si>
  <si>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</si>
  <si>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</si>
  <si>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2.1.1. Código</t>
  </si>
  <si>
    <t xml:space="preserve">Si el indicador tiene un código por favor ingresarlo en esta sección </t>
  </si>
  <si>
    <t>Corresponde al alcance de la información que el indicador va a proporcionar. Este campo debe responder a las preguntas ¿Qué mide el indicador?, ¿Cómo lo mide?, ¿Qué aspectos tiene en cuenta el indicador? Y ¿Por qué es importante medir el indicador?</t>
  </si>
  <si>
    <t>Corresponde al conjunto de normas, criterios, metodologías y lineamientos que establecen que se debe generar el indicador o la información y la forma como deben desarrollarse.</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</si>
  <si>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</si>
  <si>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2.11. Valor Línea Base</t>
  </si>
  <si>
    <t>2.11.1. Fecha Línea Base</t>
  </si>
  <si>
    <t>2.11.2. Fuente 
Línea Base</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</si>
  <si>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</si>
  <si>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Incluya en este espacio las defunciones que son indispensables tener en cuenta para el cálculo del indicador</t>
  </si>
  <si>
    <t>Medios de difusión (internet, correo electrónico, etc.) formatos físicos (impreso, medios ópticos, archivos electrónicos) que se pone a disposición de los usuarios el indicador que se difunde</t>
  </si>
  <si>
    <t xml:space="preserve">MINISTERIO DE AMBIENTE Y DESARROLLO SOSTENIBLE </t>
  </si>
  <si>
    <r>
      <t>Código:</t>
    </r>
    <r>
      <rPr>
        <sz val="8"/>
        <rFont val="Arial Narrow"/>
        <family val="2"/>
      </rPr>
      <t xml:space="preserve"> F-E-SIG-46</t>
    </r>
  </si>
  <si>
    <t>2.5.1. Otra  Cuál</t>
  </si>
  <si>
    <t>2.13.1. Otra Cuál?</t>
  </si>
  <si>
    <r>
      <t xml:space="preserve">Versión: </t>
    </r>
    <r>
      <rPr>
        <sz val="8"/>
        <rFont val="Arial Narrow"/>
        <family val="2"/>
      </rPr>
      <t>3</t>
    </r>
  </si>
  <si>
    <t xml:space="preserve">5. DATOS DEL RESPONSABLE DEL DILIGENCIAMIENTO Y VALIDACIÓN DE LA HOJA METODOLÓGICA </t>
  </si>
  <si>
    <t xml:space="preserve">5.1. Datos del responsable del diligenciamiento de la información  en la ficha técnica </t>
  </si>
  <si>
    <t>5.2.  Datos del responsable de la validación de la información en la ficha técnica</t>
  </si>
  <si>
    <t>Datos reportados por la Corporación</t>
  </si>
  <si>
    <t xml:space="preserve">¿El Indicador aplica por las especificades ambientales regionales? </t>
  </si>
  <si>
    <t>SI APLICA</t>
  </si>
  <si>
    <t xml:space="preserve">¿El indicador no se reporta por limitaciones de información disponible? </t>
  </si>
  <si>
    <t xml:space="preserve">Observaciones </t>
  </si>
  <si>
    <t>Observaciones</t>
  </si>
  <si>
    <t>Total</t>
  </si>
  <si>
    <t>Tipo</t>
  </si>
  <si>
    <t>Fecha</t>
  </si>
  <si>
    <t>Año 1</t>
  </si>
  <si>
    <t>Año 2</t>
  </si>
  <si>
    <t>Año 3</t>
  </si>
  <si>
    <t>Año 4</t>
  </si>
  <si>
    <t>Nombre del funcionario</t>
  </si>
  <si>
    <t>Correo electrónico</t>
  </si>
  <si>
    <t>Dirección</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</si>
  <si>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</si>
  <si>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</si>
  <si>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</si>
  <si>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</si>
  <si>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</si>
  <si>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</si>
  <si>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</si>
  <si>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</si>
  <si>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</si>
  <si>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</si>
  <si>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</si>
  <si>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</si>
  <si>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</si>
  <si>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</si>
  <si>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</si>
  <si>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</si>
  <si>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</si>
  <si>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</si>
  <si>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</si>
  <si>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</si>
  <si>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</si>
  <si>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</si>
  <si>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</si>
  <si>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</si>
  <si>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</si>
  <si>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</si>
  <si>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</si>
  <si>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</si>
  <si>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</si>
  <si>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</si>
  <si>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</si>
  <si>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</si>
  <si>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</si>
  <si>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Autoridad_Ambiental</t>
  </si>
  <si>
    <t>(Hoja metodológica versión 1,00)</t>
  </si>
  <si>
    <t>VOLVER A LA HOJA METODOLÓGICA</t>
  </si>
  <si>
    <t xml:space="preserve">Periodo objeto de reporte: </t>
  </si>
  <si>
    <t>NO SE REPORTA</t>
  </si>
  <si>
    <t>AÑO 1</t>
  </si>
  <si>
    <t>AÑO 2</t>
  </si>
  <si>
    <t>AÑO 3</t>
  </si>
  <si>
    <t>AÑO 4</t>
  </si>
  <si>
    <t>NO APLICA</t>
  </si>
  <si>
    <t>SI SE REPORTA</t>
  </si>
  <si>
    <r>
      <t xml:space="preserve">Información de Línea Base del Indicador
</t>
    </r>
    <r>
      <rPr>
        <sz val="12"/>
        <rFont val="Verdana"/>
        <family val="2"/>
      </rPr>
      <t>Avance acumulado al 31 de diciembre del último año del PAC anterior.</t>
    </r>
  </si>
  <si>
    <t>RESPONSABLE DEL REPORTE DEL INDICADOR</t>
  </si>
  <si>
    <t>Datos calculados (No editables)</t>
  </si>
  <si>
    <t>Ministerio de Ambiente y Desarrollo Sostenible -MinAmbiente</t>
  </si>
  <si>
    <t xml:space="preserve">info@minambiente.gov.co </t>
  </si>
  <si>
    <t xml:space="preserve">Conmutador: 57 6013323821,  Whatsapp: +57 3102213891
Línea gratuita nacional: 018000919301
Línea Celular: +57 3133463676													</t>
  </si>
  <si>
    <t>60 días</t>
  </si>
  <si>
    <t>Jurisdicción Autoridad Ambiental</t>
  </si>
  <si>
    <t>Ministerio de Ambiente y Desarrollo Sostenible</t>
  </si>
  <si>
    <t>Director</t>
  </si>
  <si>
    <t>+57 601 3323400</t>
  </si>
  <si>
    <t>Autoridades Ambientales con jurisdicción costera</t>
  </si>
  <si>
    <t>Dirección de Gestión Integral del Recurso Hídrico</t>
  </si>
  <si>
    <t>Ley 99 de 1993 y sus modificaciones</t>
  </si>
  <si>
    <t xml:space="preserve">Por la cual se crea el Ministerio del Medio Ambiente, se reordena el Sector Público encargado de la gestión y conservación del medio ambiente y los recursos naturales renovables, se organiza el Sistema Nacional Ambiental, SINA, y se dictan otras disposiciones. </t>
  </si>
  <si>
    <t>Decreto 1076 de 2015, Artículo 2.2.3.3.1.4. y sus modificaciones</t>
  </si>
  <si>
    <t>Decreto Único Reglamentario del Sector Ambiente y Desarrollo Sostenible.</t>
  </si>
  <si>
    <t>Resolución 751 de 2018</t>
  </si>
  <si>
    <t>Adopta la Guía Técnica para la Formulación de Planes de Ordenamiento del Recurso Hídrico Continental Superficial -PORH.</t>
  </si>
  <si>
    <t>Resolución 958 de 2018</t>
  </si>
  <si>
    <t>Incorpora la Guía Técnica para la Formulación de Planes de Ordenamiento del Recurso Hídrico Continental Superficial -PORH a la Resolución 751 de 2018 y se ordena su publicación en el diario oficial.</t>
  </si>
  <si>
    <t>Resolución 959 de 2018</t>
  </si>
  <si>
    <t>Directrices en el manejo de agua en el país y resolver problemática del recurso hídrico.</t>
  </si>
  <si>
    <r>
      <rPr>
        <b/>
        <u/>
        <sz val="10"/>
        <rFont val="Arial Narrow"/>
        <family val="2"/>
      </rPr>
      <t xml:space="preserve">Documentación de Referencia:
</t>
    </r>
    <r>
      <rPr>
        <sz val="10"/>
        <rFont val="Arial Narrow"/>
        <family val="2"/>
      </rPr>
      <t xml:space="preserve">
Guía Técnica para la Formulación de Planes de Ordenamiento del Recurso Hídrico Continental Superficial -PORH.
Guía Nacional de Modelación del Recurso Hídrico para aguas superficiales continentales.</t>
    </r>
  </si>
  <si>
    <t>Política Nacional para la Gestión Integral del Recurso Hídrico</t>
  </si>
  <si>
    <t>Ordenación del recurso hídrico</t>
  </si>
  <si>
    <t>Los objetivos de la Política Nacional para la Gestión Integral del Recurso Hídrico – PNGIRH orienta los criterios, procedimientos y metodología contenidos en la guía, que en atención a lo establecido en el parágrafo 2 del artículo 2.2.3.3.1.8 del Decreto 1076 de 2015, se expide en el año 2018 “Guía para el ordenamiento del recurso hídrico continental superficial”, la cual se adoptó mediante las resoluciones 751 de 2018 y 958 de 2018, las cuales están disponibles para su descarga en el siguiente enlace del sitio web de esta entidad: https://www.minambiente.gov.co/gestion-integral-del-recurso-hidrico/ordenamiento-del-recurso-hidrico/
Es importante mencionar que, para cuerpos de agua compartidos, se tendrá en cuenta lo que define el Artículo 2.2.3.3.1.4. Ordenamiento del Recurso Hídrico en su Parágrafo 1.: “Para efectos del ordenamiento, el cuerpo de agua es un ecosistema. Cuando dos (2) o más autoridades ambientales competentes a que se refieren los literales b) a g) del numeral 8 del artículo 2.2.3.3.1.3., tengan jurisdicción sobre el cuerpo de agua, conformarán una comisión conjunta que ejercerá aquellas funciones del artículo 2.2.3.1.8.4., que le sean aplicables, teniendo en cuenta las especificidades del ecosistema común”.
A su vez, es de gran relevancia mencionar que el artículo 2.2.3.3.1.5 del citado Decreto establece los criterios mínimos que deben tener en cuenta las autoridades ambientales para priorizar los cuerpos de agua objeto de ordenamiento del recurso hídrico en su jurisdicción. Por su parte, en la guía para el ordenamiento del recurso hídrico continental superficial se presenta una metodología multicriterio de priorización que orienta la forma de evaluar dichos criterios. Adicionalmente se deberá tener en cuenta lo dispuesto en el parágrafo del citado artículo: “Esta priorización y la gradualidad con que se desarrollará, deberán ser incluidas en el Plan de Gestión Ambiental Regional (PGAR) de la respectiva Corporación Autónoma Regional o de Desarrollo Sostenible regulado por el presente Decreto o en el instrumento de planificación de largo plazo de la Autoridad Ambiental Urbana respectiva, de acuerdo con la reglamentación vigente en la materia. Igualmente, en los planes de acción de estas autoridades deberá incluirse como proyecto el ordenamiento de los cuerpos de agua”.
Aunado a lo anterior y de conformidad al numeral 4 del artículo 2.2.3.3.1.8. del Decreto 1076 de 2015, indica que el PORH deberá ser adoptado mediante resolución, este se entenderá adoptado cuando dicho acto administrativo quede en firme.</t>
  </si>
  <si>
    <t>14. La declaración de reservas y/o agotamiento.
15. La clasificación de las aguas, de conformidad con lo dispuesto en el presente Decreto o la norma que lo modifique o sustituya, o de la norma que lo modifique, adicione o sustituya.
16. La zonificación ambiental resultante del Plan de Ordenación y Manejo de la Cuenca Hidrográfica.
17. Los demás factores pertinentes señalados en los Decretos 2811 de 1974, capítulo 1 y 2 del presente Título, Decreto-Ley 1875 de 1979, o las normas que los modifiquen, adicionen o sustituyan.
PARÁGRAFO 1. La identificación de los usos existentes o potenciales, debe hacerse teniendo en cuenta las características físicas, químicas, biológicas, su entorno geográfico, cualidades escénicas y paisajísticas, las actividades económicas y las normas de calidad necesarias para la protección de flora y fauna acuática.
PARÁGRAFO 2. El ordenamiento de los cuerpos de agua deberá incluir los afluentes e identificar las zonas de recarga de los acuíferos.</t>
  </si>
  <si>
    <t xml:space="preserve">El artículo 2.2.3.3.1.8 del Decreto 1076 de 2015 establece el Proceso y fases del Ordenamiento del Recurso Hídrico por parte de la autoridad ambiental competente., el cual se compone de cuatro (4) fases: 
     1) Declaratoria
     2) Diagnóstico
     3) Identificación de los usos potenciales 
     4) Formulación del Plan. 
Los resultados del PORH deberán ser considerados como un determinante ambiental en la actualización de los instrumentos de ordenamiento territorial en lo relacionado con la oferta hídrica disponible, los objetivos de calidad y las prohibiciones y condicionamientos derivadas de ello. De acuerdo con lo establecido en el artículo 2.2.3.3.1.4 del Decreto 1076 de 2015, los planes de Ordenamiento del Recurso Hídrico deben incluir, como mínimo: 
    1.  La clasificación del cuerpo de agua en ordenamiento. 
    2.  El uso o usos a asignar. 
    3. Inventario de Usuarios
    4.  La definición o ajuste de objetivos y criterios de calidad a alcanzar en el corto, mediano y largo plazo. 
    5.  La determinación de prohibiciones y condicionamientos. 
    6.  La definición o ajuste de metas quinquenales de reducción de cargas contaminantes. 
    7.  La elaboración del programa de seguimiento y monitoreo al recurso hídrico. </t>
  </si>
  <si>
    <t>Oscar Francisco Puerta Luchini</t>
  </si>
  <si>
    <t>Dirección de Gestión Integral de Recurso Hídrico</t>
  </si>
  <si>
    <t>ofpuerta@minambiente.gov.co
hidrico@minambiente.gov.co</t>
  </si>
  <si>
    <t>Zona Hidrográfica</t>
  </si>
  <si>
    <t>Código</t>
  </si>
  <si>
    <t>Subzona Hidrográfica</t>
  </si>
  <si>
    <t xml:space="preserve">Tipo de Cuerpo de Agua </t>
  </si>
  <si>
    <t>Nombre del cuerpo de agua ordenado</t>
  </si>
  <si>
    <t>Departamento</t>
  </si>
  <si>
    <t>Municipio (s)</t>
  </si>
  <si>
    <t>Área  de Cuerpo de Agua Ordenado (Ha)</t>
  </si>
  <si>
    <t>Longitud de Cuerpo de Agua Ordenado (Km)</t>
  </si>
  <si>
    <t>Acto Administrativo  de declaratoria 
(Anexar Soporte Documental)</t>
  </si>
  <si>
    <t>Coordenadas de Inicio del Cuerpo de Agua (Referencia en MAGNA SIRGAS CTM12)</t>
  </si>
  <si>
    <t>Coordenadas de finlización del Cuerpo de Agua (Referencia en MAGNA SIRGAS CTM12)</t>
  </si>
  <si>
    <t>Número y Fecha de Acto Administrativo  de adopción del PORH 
(Anexar Soporte Documental).</t>
  </si>
  <si>
    <t>Vigencia del Plan (Años)</t>
  </si>
  <si>
    <t>X</t>
  </si>
  <si>
    <t>Y</t>
  </si>
  <si>
    <t>Para su cálculo se requiere:</t>
  </si>
  <si>
    <t>Nombre del cuerpo de agua priorizado</t>
  </si>
  <si>
    <t>Subzona Hidrográfica y/o Nivel Subsiguiente (NSS)</t>
  </si>
  <si>
    <t>Última Fase terminada</t>
  </si>
  <si>
    <t>Variable</t>
  </si>
  <si>
    <t>Municipio(s)</t>
  </si>
  <si>
    <t>Documento de priorización
(Si / No) (a)</t>
  </si>
  <si>
    <t>Cuerpos de agua priorizados (Objeto de PORH)*</t>
  </si>
  <si>
    <t>Notas:
*Puede agregar tantas filas como necesite para completar el registro de sus datos
(a) Documento de priorización: En el reporte del indicador adjuntar el documento de priorización o los ajustes y/o modificaciones de este</t>
  </si>
  <si>
    <t>Cuerpo de agua priorizado por la autoridad ambiental para  adopción de PORH durante el actual cuatrienio</t>
  </si>
  <si>
    <t>N</t>
  </si>
  <si>
    <t>A</t>
  </si>
  <si>
    <t>B</t>
  </si>
  <si>
    <t>C</t>
  </si>
  <si>
    <r>
      <t>Número de Planes de Ordenamiento del Recurso Hídrico Superficial Continental (PORH) adoptados en el tiempo t.</t>
    </r>
    <r>
      <rPr>
        <b/>
        <sz val="12"/>
        <rFont val="Verdana"/>
        <family val="2"/>
      </rPr>
      <t xml:space="preserve"> (PORHAt)</t>
    </r>
  </si>
  <si>
    <t>Rezago PAC Anterior</t>
  </si>
  <si>
    <t>Rezago Año 1</t>
  </si>
  <si>
    <t>Rezago Año 2</t>
  </si>
  <si>
    <t>Rezago Año 3</t>
  </si>
  <si>
    <t>El artículo 2.2.3.3.1.8 del Decreto 1076 de 2015 establece el Proceso y fases del Ordenamiento del Recurso Hídrico por parte de la autoridad ambiental competente. 
De conformidad al Decreto 1076 de 2015 en su artículo 2.2.3.3.1.4. El Ordenamiento del recurso hídrico es un proceso de planificación mediante el cual se fija la destinación y usos de los cuerpos de agua continentales superficiales y marinos, se establecen las normas, las condiciones y el programa de seguimiento para alcanzar y mantener los usos actuales y potenciales y conservar los ciclos biológicos y el normal desarrollo de las especies.
El artículo 2.2.3.3.1.5.del Decreto 1076 de 2015 establece los Criterios de Priorización para el Ordenamiento del Recurso Hídrico.Una vez priorizados los cuerpos de agua objeto de ordenamiento, se deberá proceder a establecer la gradualidad para adelantar este proceso.
PARÁGRAFO . Esta priorización y la gradualidad con que se desarrollará, deberán ser incluidas en el Plan de Gestión Ambiental Regional (PGAR) de la respectiva Corporación Autónoma Regional o de Desarrollo Sostenible regulado por el presente Decreto o en el instrumento de planificación de largo plazo de la Autoridad Ambiental Urbana respectiva, de acuerdo con la reglamentación vigente en la materia. Igualmente en los planes de acción de estas autoridades deberá incluirse como proyecto el ordenamiento de los cuerpos de agua.</t>
  </si>
  <si>
    <t>En la Ley 99 de 1993, el ARTÍCULO 2.2.3.3.1.4. establece el Ordenamiento del Recurso Hídrico. "El Ordenamiento del recurso hídrico es un proceso de planificación mediante el cual se fija la destinación y usos de los cuerpos de agua continentales superficiales y marinos, se establecen las normas, las condiciones y el programa de seguimiento para alcanzar y mantener los usos actuales y potenciales y conservar los ciclos biológicos y el normal desarrollo de las especies. Para el ordenamiento la autoridad ambiental competente deberá:
    1. Establecer la clasificación de las aguas. 
    2. Fijar su destinación y sus posibilidades de uso, con fundamento en la priorización definida por el artículo 2.2.3.2.7.6.
    3. Definir los objetivos de calidad a alcanzar en el corto, mediano y largo plazo.
    4. Establecer las normas de preservación de la calidad del recurso para asegurar la conservación de los ciclos biológicos y el normal desarrollo de las especies.
    5. Determinar los casos en que deba prohibirse el desarrollo de actividades como la pesca, el deporte y otras similares, en toda la fuente o en sectores de ella, de manera temporal o definitiva.
    6. Fijar las zonas en las que se prohibirá o condicionará, la descarga de aguas residuales o residuos líquidos o gaseosos, provenientes de fuentes industriales o domésticas, urbanas o rurales, en las aguas superficiales y marinas.
    7. Establecer el programa de seguimiento al recurso hídrico, con el fin de verificar la eficiencia y efectividad del ordenamiento del recurso.
PARÁGRAFO 1. Para efectos del ordenamiento, el cuerpo de agua es un ecosistema. Cuando dos (2) o más autoridades ambientales competentes a que se refieren los literales b) a g) del numeral 8 del artículo 2.2.3.3.1.3., tengan jurisdicción sobre el cuerpo de agua, conformarán una comisión conjunta que ejercerá aquellas funciones del artículo 2.2.3.1.8.4., que le sean aplicables, teniendo en cuenta las especificidades del ecosistema común.
PARÁGRAFO 2. Para el ordenamiento de las aguas marinas se tendrá en cuenta los objetivos derivados de los tratados y convenios internacionales ratificados por Colombia. Especialmente los que tengan como finalidad prevenir, controlar y mitigar la contaminación del medio marino.
PARÁGRAFO 3. Para todos los efectos del presente capítulo, el ordenamiento del recurso hídrico excluye a las aguas subterráneas". (Decreto 050 de 2018, art. 3).</t>
  </si>
  <si>
    <t>Es necesario que, al comenzar el periodo administrativo cuatrienal del PAC, la corporación defina con claridad el estado inicial del proceso de formulación y adopción de los PORH en los cuerpos de agua priorizados de su jurisdicción, el cual servirá como marco de referencia para todo el periodo</t>
  </si>
  <si>
    <t>El indicador calcula la relación porcentual entre el número de planes adoptados en la vigencia objeto de reporte y el total de cuerpos de agua priorizados por la corporación en el mismo periodo de tiempo</t>
  </si>
  <si>
    <t>Información Complementaria: Cuerpos de agua con PORH adoptado (No afecta el cálculo del indicador, pero es de obligatorio diligenciamiento)</t>
  </si>
  <si>
    <t>Adicionalmente se socilita el suministrode información complementaria que si bien, no afecta el cálculo del indicador es de obligatorio diligenciamiento</t>
  </si>
  <si>
    <r>
      <t xml:space="preserve">Vigencia: </t>
    </r>
    <r>
      <rPr>
        <sz val="8"/>
        <rFont val="Arial Narrow"/>
        <family val="2"/>
      </rPr>
      <t>10/07/2026</t>
    </r>
  </si>
  <si>
    <t>Cuerpos de agua con planes de ordenamiento del recurso hídrico (PORH) adoptados</t>
  </si>
  <si>
    <t>Es la relación del avance en el proceso de adopción de Planes de Ordenamiento del Recurso Hídrico continental superficial (PORH) priorizados respecto a la meta establecida por la Autoridad Ambiental.</t>
  </si>
  <si>
    <t>Por medio de la cual se reglamenta parcialmente el artículo 2.2.3.3.1.7 del Decreto número 1076 de 2015 y se dictan otras disposiciones - Adopta la “Guía Nacional de Modelación del Recurso Hídrico para aguas superficiales continentales”. 
Dicha guía podrá consultarse en la página web del Ministerio de Ambiente y Desarrollo Sostenible.</t>
  </si>
  <si>
    <t>Corporaciones Autónomas Regionales y de Desarrollo Sostenible.
Autoridades Ambientales Urbanas (cuando aplique).</t>
  </si>
  <si>
    <t>Indicadores Mínimos de Gestión de las Corporaciones Autónomas Regionales y de Desarrollo Sostenible.
Formulario seguimiento de adopción del Ordenamiento del Recurso Hídrico - PORH</t>
  </si>
  <si>
    <r>
      <t xml:space="preserve">Cuerpos de agua priorizados por la autoridad ambiental para la adopción de  PORH en el tiempo t. </t>
    </r>
    <r>
      <rPr>
        <b/>
        <sz val="12"/>
        <rFont val="Verdana"/>
        <family val="2"/>
      </rPr>
      <t>(MPORHA)</t>
    </r>
  </si>
  <si>
    <t>Dónde:
APORHt = Cuerpos de agua con planes de ordenamiento del recurso hídrico (PORH) adoptados (%)  
PORHAt = Número de Planes de Ordenamiento del Recurso Hídrico Superficial Continental (PORH) adoptados en el tiempo t. 
MPORHAt  = Cuerpos de agua priorizados por la autoridad ambiental para la adopción de  PORH en el tiempo t.</t>
  </si>
  <si>
    <r>
      <t xml:space="preserve">Notas:
</t>
    </r>
    <r>
      <rPr>
        <sz val="10"/>
        <rFont val="Arial Narrow"/>
        <family val="2"/>
      </rPr>
      <t>- El Total de PORH adoptados no podrá, superar la cantidad de cuerpos de agua priorizados
- Para que un PORH se considere adoptado, se debe contar con el acto administrativo de adopción debidamente ejecutoriado. Las fases del proceso de formulación no validan el cumplimiento de la meta de este indicador.</t>
    </r>
    <r>
      <rPr>
        <b/>
        <sz val="10"/>
        <rFont val="Arial Narrow"/>
        <family val="2"/>
      </rPr>
      <t xml:space="preserve">
</t>
    </r>
    <r>
      <rPr>
        <sz val="10"/>
        <rFont val="Arial Narrow"/>
        <family val="2"/>
      </rPr>
      <t>- la variables MPORHAt esta directamente relacionada con la meta establecida en el Plan de Acción de la Corporación para el periodo objeto de reporte</t>
    </r>
  </si>
  <si>
    <t>Notas:
- El Total de PORH adoptados no podrá, superar la cantidad de cuerpos de agua priorizados
- Para que un PORH se considere adoptado, se debe contar con el acto administrativo de adopción debidamente ejecutoriado. Las fases del proceso de formulación no validan el cumplimiento de la meta de este indicador.
- la variables MPORHAt esta directamente relacionada con la meta establecida en el Plan de Acción de la Corporación para el periodo objeto de reporte</t>
  </si>
  <si>
    <r>
      <t xml:space="preserve">Cuerpos de agua con planes de ordenamiento del recurso hídrico (PORH) adoptados (%)  </t>
    </r>
    <r>
      <rPr>
        <b/>
        <sz val="12"/>
        <rFont val="Verdana"/>
        <family val="2"/>
      </rPr>
      <t>(APORHt)</t>
    </r>
    <r>
      <rPr>
        <sz val="12"/>
        <rFont val="Verdana"/>
        <family val="2"/>
      </rPr>
      <t xml:space="preserve">= </t>
    </r>
    <r>
      <rPr>
        <b/>
        <sz val="12"/>
        <rFont val="Verdana"/>
        <family val="2"/>
      </rPr>
      <t>(B/A)</t>
    </r>
  </si>
  <si>
    <t xml:space="preserve">El ordenamiento del recurso hídrico es un instrumento de planificación que incide en la administración del recurso hídrico superficial continental y le permite a la Autoridad Ambiental competente fijar la destinación y uso de los cuerpos de agua continentales superficiales, establecer las normas, las condiciones y el programa de seguimiento para alcanzar y mantener los usos potenciales del agua, además de conservar los ciclos biológicos y el normal desarrollo de las especies, en un horizonte mínimo de diez años.  Entiendáse por formulación al proceso de formulación o de actualización de un PORH.
El artículo 2.2.3.3.1.6 del Decreto 1076 de 2015 establecelosAspectos mínimos del Ordenamiento del Recurso Hídrico. Para adelantar el proceso de Ordenamiento del Recurso Hídrico, la autoridad ambiental competente deberá tener en cuenta como mínimo lo siguiente, lo que la guía para la técnica para la formulación de los PORH establce el aprestamiento como una acción previa para el proceso ordenamiento y para el calculo del presente indicador se tendrá en cuenta.
1. Identificación del cuerpo de agua de acuerdo con la codificación establecida en el mapa de zonificación hidrográfica del país.
2. Identificación del acuífero
3. Identificación de los usos existentes y potenciales del recurso.
4. Los objetivos de calidad donde se hayan establecido.
5. La oferta hídrica total y disponible, considerando el caudal ambiental.
6. Riesgos asociados a la reducción de la oferta y disponibilidad del recurso hídrico.
7. La demanda hídrica por usuarios existentes y las proyecciones por usuarios nuevos.
8. La aplicación y calibración de modelos de simulación de la calidad del agua, que permitan determinar la capacidad asimilativa de sustancias biodegradables o acumulativas y la capacidad de dilución de sustancias no biodegradables y/o utilización de índices de calidad del agua, de acuerdo con la información disponible.
9. Aplicación de modelos de flujo para aguas subterráneas. (Numeral Derogado por el Decreto 50 de 2018, art. 8)
10. Los criterios de calidad y las normas de vertimiento vigentes en el momento del ordenamiento.
11. Lo dispuesto en el Capítulo 2 uso y aprovechamiento del agua con relación a las concesiones y/o la reglamentación del uso de las aguas existentes. (Modificado por el Decreto 1956, Art. 7)
12. Las características naturales del cuerpo de agua para garantizar su preservación y/o conservación.
13. Los permisos de vertimiento y/o la reglamentación de los vertimientos, planes de cumplimiento y/o planes de saneamiento y manejo de vertimientos al cuerpo de agua.
</t>
  </si>
  <si>
    <t xml:space="preserve">Informe consolidado de avance de los informes del Plan de Acción Cuatrienal de las Corporaciones Autónomas Regionales y de Desarrollo Sostenible" en la página web MinAmbiente www.minambiente.gov.co </t>
  </si>
  <si>
    <t>Nelson Mauricio Anillo Rincon
Andrea del Pilar Torres Gallardo</t>
  </si>
  <si>
    <t>Profesionales especializados</t>
  </si>
  <si>
    <t>nanillo@minambiente.gov.co
adtorresg@minambiente.gov.co</t>
  </si>
  <si>
    <t>No aplica</t>
  </si>
  <si>
    <t>1.6</t>
  </si>
  <si>
    <t>Informe integral de avance en la ejecución del Plan de Acción Cuatrienal de las Corporaciones autónomas Regionales y de Desarrollo Sostenible.
Informes de las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</si>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</sst>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2"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0"/>
      <color theme="10"/>
      <name val="Verdana"/>
      <family val="2"/>
    </font>
    <font>
      <sz val="10"/>
      <color theme="1"/>
      <name val="Verdana"/>
      <family val="2"/>
    </font>
    <font>
      <u/>
      <sz val="12"/>
      <color rgb="FF0563C1"/>
      <name val="Verdana"/>
      <family val="2"/>
    </font>
    <font>
      <b/>
      <sz val="12"/>
      <color rgb="FF000000"/>
      <name val="Verdana"/>
      <family val="2"/>
    </font>
    <font>
      <b/>
      <sz val="11"/>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name val="Arial"/>
      <family val="2"/>
    </font>
    <font>
      <sz val="11"/>
      <name val="Verdana"/>
      <family val="2"/>
    </font>
    <font>
      <sz val="10"/>
      <color rgb="FF000000"/>
      <name val="Arial Narrow"/>
      <family val="2"/>
    </font>
    <font>
      <b/>
      <u/>
      <sz val="10"/>
      <name val="Arial Narrow"/>
      <family val="2"/>
    </font>
    <font>
      <u/>
      <sz val="10"/>
      <color theme="10"/>
      <name val="Arial Narrow"/>
      <family val="2"/>
    </font>
    <font>
      <b/>
      <sz val="11"/>
      <color rgb="FF00B050"/>
      <name val="Verdana"/>
      <family val="2"/>
    </font>
    <font>
      <b/>
      <sz val="11"/>
      <color rgb="FF000000"/>
      <name val="Verdana"/>
      <family val="2"/>
    </font>
    <font>
      <sz val="12"/>
      <color rgb="FF000000"/>
      <name val="Arial Narrow"/>
      <family val="2"/>
    </font>
    <font>
      <b/>
      <sz val="12"/>
      <color rgb="FF000000"/>
      <name val="Arial Narrow"/>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D9D9D9"/>
        <bgColor indexed="64"/>
      </patternFill>
    </fill>
    <fill>
      <patternFill patternType="solid">
        <fgColor theme="0" tint="-4.9989318521683403E-2"/>
        <bgColor indexed="64"/>
      </patternFill>
    </fill>
  </fills>
  <borders count="6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style="thin">
        <color indexed="64"/>
      </left>
      <right style="thin">
        <color indexed="64"/>
      </right>
      <top/>
      <bottom style="thin">
        <color indexed="64"/>
      </bottom>
      <diagonal/>
    </border>
    <border>
      <left/>
      <right/>
      <top style="medium">
        <color indexed="64"/>
      </top>
      <bottom/>
      <diagonal/>
    </border>
    <border>
      <left style="thin">
        <color auto="1"/>
      </left>
      <right style="thin">
        <color auto="1"/>
      </right>
      <top style="thin">
        <color auto="1"/>
      </top>
      <bottom/>
      <diagonal/>
    </border>
  </borders>
  <cellStyleXfs count="18">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0" fontId="2" fillId="0" borderId="0"/>
    <xf numFmtId="9" fontId="11"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43" fillId="0" borderId="0" applyFont="0" applyFill="0" applyBorder="0" applyAlignment="0" applyProtection="0"/>
    <xf numFmtId="0" fontId="19" fillId="0" borderId="0" applyNumberFormat="0" applyFill="0" applyBorder="0" applyAlignment="0" applyProtection="0"/>
    <xf numFmtId="0" fontId="1" fillId="0" borderId="0"/>
    <xf numFmtId="0" fontId="1" fillId="0" borderId="0"/>
    <xf numFmtId="0" fontId="1" fillId="0" borderId="0"/>
  </cellStyleXfs>
  <cellXfs count="446">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9" fillId="0" borderId="32"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13" xfId="0" applyFont="1" applyFill="1" applyBorder="1" applyAlignment="1">
      <alignment horizontal="center" vertical="center" wrapText="1"/>
    </xf>
    <xf numFmtId="0" fontId="10" fillId="2" borderId="30" xfId="0" applyFont="1" applyFill="1" applyBorder="1" applyAlignment="1">
      <alignment horizontal="left" vertical="center" wrapText="1"/>
    </xf>
    <xf numFmtId="0" fontId="9" fillId="2" borderId="31" xfId="0" applyFont="1" applyFill="1" applyBorder="1" applyAlignment="1">
      <alignment vertical="center" wrapText="1"/>
    </xf>
    <xf numFmtId="0" fontId="9" fillId="2" borderId="38" xfId="0" applyFont="1" applyFill="1" applyBorder="1" applyAlignment="1">
      <alignment horizontal="center" vertical="center" wrapText="1"/>
    </xf>
    <xf numFmtId="0" fontId="9" fillId="2" borderId="40" xfId="0" applyFont="1" applyFill="1" applyBorder="1" applyAlignment="1">
      <alignment horizontal="center" vertical="center" wrapText="1"/>
    </xf>
    <xf numFmtId="0" fontId="10" fillId="2" borderId="31" xfId="0" applyFont="1" applyFill="1" applyBorder="1" applyAlignment="1">
      <alignment horizontal="left" vertical="center" wrapText="1"/>
    </xf>
    <xf numFmtId="0" fontId="9" fillId="2" borderId="29" xfId="0" applyFont="1" applyFill="1" applyBorder="1" applyAlignment="1">
      <alignment horizontal="center" vertical="center" wrapText="1"/>
    </xf>
    <xf numFmtId="0" fontId="9" fillId="2" borderId="31"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28"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7"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7" fillId="9" borderId="1" xfId="0" applyFont="1" applyFill="1" applyBorder="1" applyAlignment="1">
      <alignment horizontal="center" vertical="center" wrapText="1"/>
    </xf>
    <xf numFmtId="0" fontId="7" fillId="11" borderId="6" xfId="0" applyFont="1" applyFill="1" applyBorder="1" applyAlignment="1">
      <alignment vertical="center"/>
    </xf>
    <xf numFmtId="0" fontId="7" fillId="11" borderId="5" xfId="0" applyFont="1" applyFill="1" applyBorder="1" applyAlignment="1">
      <alignment vertical="center"/>
    </xf>
    <xf numFmtId="0" fontId="7" fillId="11" borderId="7" xfId="0" applyFont="1" applyFill="1" applyBorder="1" applyAlignment="1">
      <alignment vertical="center"/>
    </xf>
    <xf numFmtId="0" fontId="7" fillId="11" borderId="3" xfId="0" applyFont="1" applyFill="1" applyBorder="1" applyAlignment="1">
      <alignment vertical="center"/>
    </xf>
    <xf numFmtId="0" fontId="7" fillId="11" borderId="2" xfId="0" applyFont="1" applyFill="1" applyBorder="1" applyAlignment="1">
      <alignment vertical="center"/>
    </xf>
    <xf numFmtId="0" fontId="7" fillId="11" borderId="4" xfId="0" applyFont="1" applyFill="1" applyBorder="1" applyAlignment="1">
      <alignment vertical="center"/>
    </xf>
    <xf numFmtId="0" fontId="7" fillId="11" borderId="8" xfId="0" applyFont="1" applyFill="1" applyBorder="1" applyAlignment="1">
      <alignment vertical="center"/>
    </xf>
    <xf numFmtId="0" fontId="7" fillId="11" borderId="9" xfId="0" applyFont="1" applyFill="1" applyBorder="1" applyAlignment="1">
      <alignment vertical="center"/>
    </xf>
    <xf numFmtId="0" fontId="7" fillId="11" borderId="10" xfId="0" applyFont="1" applyFill="1" applyBorder="1" applyAlignment="1">
      <alignment vertical="center"/>
    </xf>
    <xf numFmtId="0" fontId="7" fillId="9" borderId="13" xfId="0" applyFont="1" applyFill="1" applyBorder="1" applyAlignment="1">
      <alignment horizontal="center" vertical="center" wrapText="1"/>
    </xf>
    <xf numFmtId="0" fontId="7" fillId="9" borderId="35" xfId="0" applyFont="1" applyFill="1" applyBorder="1" applyAlignment="1">
      <alignment horizontal="center" vertical="center" wrapText="1"/>
    </xf>
    <xf numFmtId="0" fontId="9" fillId="0" borderId="0" xfId="0" applyFont="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vertical="center" wrapText="1"/>
    </xf>
    <xf numFmtId="0" fontId="9" fillId="0" borderId="0" xfId="0" quotePrefix="1" applyFont="1" applyAlignment="1">
      <alignment horizontal="left" vertical="center" wrapText="1"/>
    </xf>
    <xf numFmtId="0" fontId="9" fillId="0" borderId="0" xfId="0" applyFont="1" applyAlignment="1">
      <alignment vertical="center" wrapText="1"/>
    </xf>
    <xf numFmtId="0" fontId="9" fillId="2" borderId="0" xfId="0" quotePrefix="1" applyFont="1" applyFill="1" applyAlignment="1">
      <alignment horizontal="left" vertical="center" wrapText="1"/>
    </xf>
    <xf numFmtId="0" fontId="21" fillId="0" borderId="0" xfId="2" applyFont="1" applyAlignment="1" applyProtection="1">
      <alignment vertical="center" wrapText="1"/>
      <protection locked="0"/>
    </xf>
    <xf numFmtId="0" fontId="23" fillId="0" borderId="0" xfId="2" applyFont="1" applyAlignment="1" applyProtection="1">
      <alignment vertical="center"/>
      <protection locked="0"/>
    </xf>
    <xf numFmtId="0" fontId="25" fillId="0" borderId="0" xfId="2" applyFont="1" applyAlignment="1">
      <alignment horizontal="left" vertical="center" wrapText="1"/>
    </xf>
    <xf numFmtId="0" fontId="24" fillId="0" borderId="0" xfId="2" applyFont="1" applyAlignment="1" applyProtection="1">
      <alignment vertical="center"/>
      <protection locked="0"/>
    </xf>
    <xf numFmtId="0" fontId="24" fillId="0" borderId="59" xfId="2" applyFont="1" applyBorder="1" applyAlignment="1" applyProtection="1">
      <alignment vertical="center"/>
      <protection locked="0"/>
    </xf>
    <xf numFmtId="0" fontId="26" fillId="0" borderId="0" xfId="2" applyFont="1" applyAlignment="1">
      <alignment vertical="center"/>
    </xf>
    <xf numFmtId="0" fontId="26" fillId="0" borderId="0" xfId="2" applyFont="1" applyAlignment="1">
      <alignment horizontal="center" vertical="center"/>
    </xf>
    <xf numFmtId="0" fontId="24" fillId="0" borderId="0" xfId="2" applyFont="1" applyAlignment="1">
      <alignment vertical="center"/>
    </xf>
    <xf numFmtId="0" fontId="29" fillId="0" borderId="0" xfId="1" applyFont="1" applyFill="1" applyBorder="1" applyAlignment="1" applyProtection="1">
      <alignment vertical="center"/>
    </xf>
    <xf numFmtId="0" fontId="24" fillId="0" borderId="0" xfId="2" applyFont="1" applyAlignment="1" applyProtection="1">
      <alignment horizontal="center" vertical="center"/>
      <protection locked="0"/>
    </xf>
    <xf numFmtId="0" fontId="38" fillId="0" borderId="0" xfId="12" applyFont="1" applyAlignment="1" applyProtection="1">
      <alignment vertical="center"/>
      <protection locked="0"/>
    </xf>
    <xf numFmtId="0" fontId="21" fillId="12" borderId="1" xfId="2" applyFont="1" applyFill="1" applyBorder="1" applyAlignment="1" applyProtection="1">
      <alignment vertical="center" wrapText="1"/>
      <protection locked="0"/>
    </xf>
    <xf numFmtId="14" fontId="44" fillId="12" borderId="1" xfId="2" applyNumberFormat="1" applyFont="1" applyFill="1" applyBorder="1" applyAlignment="1" applyProtection="1">
      <alignment vertical="center" wrapText="1"/>
      <protection locked="0"/>
    </xf>
    <xf numFmtId="0" fontId="26" fillId="0" borderId="0" xfId="2" applyFont="1" applyAlignment="1" applyProtection="1">
      <alignment horizontal="center" vertical="center" wrapText="1"/>
      <protection locked="0"/>
    </xf>
    <xf numFmtId="0" fontId="32" fillId="0" borderId="0" xfId="2" applyFont="1" applyAlignment="1" applyProtection="1">
      <alignment vertical="center" wrapText="1"/>
      <protection locked="0"/>
    </xf>
    <xf numFmtId="0" fontId="26" fillId="0" borderId="0" xfId="2" applyFont="1" applyAlignment="1" applyProtection="1">
      <alignment horizontal="center" vertical="center"/>
      <protection locked="0"/>
    </xf>
    <xf numFmtId="0" fontId="32" fillId="0" borderId="0" xfId="2" applyFont="1" applyAlignment="1">
      <alignment vertical="center" wrapText="1"/>
    </xf>
    <xf numFmtId="0" fontId="37" fillId="0" borderId="0" xfId="11" applyFont="1" applyAlignment="1" applyProtection="1">
      <alignment vertical="center"/>
      <protection locked="0"/>
    </xf>
    <xf numFmtId="0" fontId="37" fillId="0" borderId="0" xfId="11" applyFont="1" applyAlignment="1" applyProtection="1">
      <alignment horizontal="center" vertical="center"/>
      <protection locked="0"/>
    </xf>
    <xf numFmtId="0" fontId="38" fillId="0" borderId="0" xfId="11" applyFont="1" applyAlignment="1" applyProtection="1">
      <alignment vertical="center"/>
      <protection locked="0"/>
    </xf>
    <xf numFmtId="0" fontId="40" fillId="0" borderId="0" xfId="11" applyFont="1" applyAlignment="1" applyProtection="1">
      <alignment vertical="center" wrapText="1"/>
      <protection locked="0"/>
    </xf>
    <xf numFmtId="0" fontId="41" fillId="0" borderId="0" xfId="3" applyFont="1" applyAlignment="1" applyProtection="1">
      <alignment vertical="center"/>
      <protection locked="0"/>
    </xf>
    <xf numFmtId="0" fontId="35" fillId="0" borderId="0" xfId="2" applyFont="1" applyAlignment="1">
      <alignment vertical="center" wrapText="1"/>
    </xf>
    <xf numFmtId="0" fontId="21" fillId="0" borderId="0" xfId="2" applyFont="1" applyAlignment="1" applyProtection="1">
      <alignment vertical="center"/>
      <protection locked="0"/>
    </xf>
    <xf numFmtId="14" fontId="26" fillId="0" borderId="0" xfId="2" applyNumberFormat="1" applyFont="1" applyAlignment="1" applyProtection="1">
      <alignment horizontal="center" vertical="center" wrapText="1"/>
      <protection locked="0"/>
    </xf>
    <xf numFmtId="0" fontId="24" fillId="12" borderId="0" xfId="2" applyFont="1" applyFill="1" applyAlignment="1">
      <alignment vertical="center"/>
    </xf>
    <xf numFmtId="0" fontId="24" fillId="13" borderId="0" xfId="2" applyFont="1" applyFill="1" applyAlignment="1">
      <alignment vertical="center"/>
    </xf>
    <xf numFmtId="0" fontId="39" fillId="0" borderId="0" xfId="11" applyFont="1" applyAlignment="1">
      <alignment vertical="center" wrapText="1"/>
    </xf>
    <xf numFmtId="0" fontId="27" fillId="0" borderId="0" xfId="2" applyFont="1" applyAlignment="1">
      <alignment horizontal="center" vertical="center" wrapText="1"/>
    </xf>
    <xf numFmtId="0" fontId="26" fillId="0" borderId="0" xfId="2" applyFont="1" applyAlignment="1">
      <alignment horizontal="right" vertical="center"/>
    </xf>
    <xf numFmtId="0" fontId="28" fillId="0" borderId="0" xfId="2" applyFont="1" applyAlignment="1">
      <alignment vertical="center"/>
    </xf>
    <xf numFmtId="9" fontId="24" fillId="0" borderId="0" xfId="2" applyNumberFormat="1" applyFont="1" applyAlignment="1">
      <alignment horizontal="center" vertical="center"/>
    </xf>
    <xf numFmtId="0" fontId="24" fillId="0" borderId="0" xfId="2" applyFont="1" applyAlignment="1">
      <alignment horizontal="center" vertical="center"/>
    </xf>
    <xf numFmtId="0" fontId="26" fillId="15" borderId="1" xfId="2" applyFont="1" applyFill="1" applyBorder="1" applyAlignment="1" applyProtection="1">
      <alignment horizontal="left" vertical="center" wrapText="1"/>
      <protection locked="0"/>
    </xf>
    <xf numFmtId="0" fontId="26" fillId="15" borderId="1" xfId="2" applyFont="1" applyFill="1" applyBorder="1" applyAlignment="1" applyProtection="1">
      <alignment horizontal="left" vertical="center"/>
      <protection locked="0"/>
    </xf>
    <xf numFmtId="0" fontId="26" fillId="0" borderId="0" xfId="2" applyFont="1" applyAlignment="1" applyProtection="1">
      <alignment vertical="center"/>
      <protection locked="0"/>
    </xf>
    <xf numFmtId="0" fontId="26" fillId="0" borderId="0" xfId="2" applyFont="1" applyAlignment="1" applyProtection="1">
      <alignment horizontal="right" vertical="center"/>
      <protection locked="0"/>
    </xf>
    <xf numFmtId="0" fontId="31" fillId="0" borderId="0" xfId="2" applyFont="1" applyAlignment="1" applyProtection="1">
      <alignment vertical="center"/>
      <protection locked="0"/>
    </xf>
    <xf numFmtId="0" fontId="21" fillId="0" borderId="0" xfId="2" applyFont="1" applyAlignment="1">
      <alignment vertical="center" wrapText="1"/>
    </xf>
    <xf numFmtId="0" fontId="7" fillId="9" borderId="60" xfId="0" applyFont="1" applyFill="1" applyBorder="1" applyAlignment="1">
      <alignment horizontal="center" vertical="center" wrapText="1"/>
    </xf>
    <xf numFmtId="0" fontId="9" fillId="0" borderId="12" xfId="0" applyFont="1" applyBorder="1" applyAlignment="1">
      <alignment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21" fillId="0" borderId="0" xfId="2" applyFont="1" applyAlignment="1">
      <alignment horizontal="left" vertical="center" wrapText="1"/>
    </xf>
    <xf numFmtId="0" fontId="17" fillId="11" borderId="8" xfId="0" applyFont="1" applyFill="1" applyBorder="1" applyAlignment="1">
      <alignment horizontal="left" vertical="center" wrapText="1"/>
    </xf>
    <xf numFmtId="0" fontId="17" fillId="11" borderId="9" xfId="0" applyFont="1" applyFill="1" applyBorder="1" applyAlignment="1">
      <alignment horizontal="left" vertical="center" wrapText="1"/>
    </xf>
    <xf numFmtId="0" fontId="11" fillId="0" borderId="0" xfId="0" applyFont="1"/>
    <xf numFmtId="0" fontId="33" fillId="0" borderId="0" xfId="15" applyFont="1" applyAlignment="1">
      <alignment vertical="center" wrapText="1"/>
    </xf>
    <xf numFmtId="0" fontId="48" fillId="0" borderId="0" xfId="15" applyFont="1" applyAlignment="1">
      <alignment horizontal="center" vertical="center" wrapText="1"/>
    </xf>
    <xf numFmtId="0" fontId="49" fillId="0" borderId="0" xfId="0" applyFont="1" applyAlignment="1">
      <alignment horizontal="center" vertical="center" wrapText="1"/>
    </xf>
    <xf numFmtId="0" fontId="44" fillId="0" borderId="0" xfId="15" applyFont="1" applyAlignment="1" applyProtection="1">
      <alignment vertical="center" wrapText="1"/>
      <protection locked="0"/>
    </xf>
    <xf numFmtId="0" fontId="38" fillId="0" borderId="0" xfId="15" applyFont="1" applyProtection="1">
      <protection locked="0"/>
    </xf>
    <xf numFmtId="14" fontId="38" fillId="0" borderId="0" xfId="15" applyNumberFormat="1" applyFont="1" applyProtection="1">
      <protection locked="0"/>
    </xf>
    <xf numFmtId="0" fontId="44" fillId="0" borderId="0" xfId="0" applyFont="1" applyAlignment="1" applyProtection="1">
      <alignment vertical="center" wrapText="1"/>
      <protection locked="0"/>
    </xf>
    <xf numFmtId="0" fontId="38" fillId="0" borderId="0" xfId="0" applyFont="1" applyProtection="1">
      <protection locked="0"/>
    </xf>
    <xf numFmtId="0" fontId="35" fillId="0" borderId="0" xfId="0" applyFont="1" applyAlignment="1">
      <alignment horizontal="center" vertical="center" wrapText="1"/>
    </xf>
    <xf numFmtId="0" fontId="44" fillId="12" borderId="1" xfId="15" applyFont="1" applyFill="1" applyBorder="1" applyAlignment="1" applyProtection="1">
      <alignment horizontal="left" vertical="center" wrapText="1"/>
      <protection locked="0"/>
    </xf>
    <xf numFmtId="0" fontId="35" fillId="0" borderId="1" xfId="2" applyFont="1" applyBorder="1" applyAlignment="1">
      <alignment horizontal="center" vertical="center" wrapText="1"/>
    </xf>
    <xf numFmtId="0" fontId="35" fillId="0" borderId="1" xfId="15" applyFont="1" applyBorder="1" applyAlignment="1">
      <alignment horizontal="center" vertical="center" wrapText="1"/>
    </xf>
    <xf numFmtId="0" fontId="26"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51" fillId="0" borderId="1" xfId="0" applyFont="1" applyBorder="1" applyAlignment="1">
      <alignment horizontal="center" vertical="center"/>
    </xf>
    <xf numFmtId="0" fontId="34" fillId="12" borderId="1" xfId="16" applyFont="1" applyFill="1" applyBorder="1" applyAlignment="1" applyProtection="1">
      <alignment horizontal="center" vertical="center" wrapText="1"/>
      <protection locked="0"/>
    </xf>
    <xf numFmtId="0" fontId="36" fillId="0" borderId="1" xfId="2" applyFont="1" applyBorder="1" applyAlignment="1" applyProtection="1">
      <alignment horizontal="center" vertical="center"/>
      <protection locked="0"/>
    </xf>
    <xf numFmtId="0" fontId="44" fillId="12" borderId="1" xfId="15" applyFont="1" applyFill="1" applyBorder="1" applyAlignment="1" applyProtection="1">
      <alignment vertical="center" wrapText="1"/>
      <protection locked="0"/>
    </xf>
    <xf numFmtId="0" fontId="38" fillId="12" borderId="1" xfId="15" applyFont="1" applyFill="1" applyBorder="1" applyProtection="1">
      <protection locked="0"/>
    </xf>
    <xf numFmtId="14" fontId="38" fillId="12" borderId="1" xfId="15" applyNumberFormat="1" applyFont="1" applyFill="1" applyBorder="1" applyProtection="1">
      <protection locked="0"/>
    </xf>
    <xf numFmtId="0" fontId="44" fillId="12" borderId="1" xfId="0" applyFont="1" applyFill="1" applyBorder="1" applyAlignment="1" applyProtection="1">
      <alignment vertical="center" wrapText="1"/>
      <protection locked="0"/>
    </xf>
    <xf numFmtId="0" fontId="38" fillId="12" borderId="1" xfId="0" applyFont="1" applyFill="1" applyBorder="1" applyProtection="1">
      <protection locked="0"/>
    </xf>
    <xf numFmtId="0" fontId="49" fillId="0" borderId="1" xfId="0" applyFont="1" applyBorder="1" applyAlignment="1">
      <alignment horizontal="center" vertical="center" wrapText="1"/>
    </xf>
    <xf numFmtId="0" fontId="48" fillId="0" borderId="1" xfId="15" applyFont="1" applyBorder="1" applyAlignment="1">
      <alignment horizontal="center" vertical="center" wrapText="1"/>
    </xf>
    <xf numFmtId="0" fontId="44" fillId="12" borderId="1" xfId="0" applyFont="1" applyFill="1" applyBorder="1" applyAlignment="1" applyProtection="1">
      <alignment horizontal="center" vertical="center" wrapText="1"/>
      <protection locked="0"/>
    </xf>
    <xf numFmtId="0" fontId="26" fillId="0" borderId="0" xfId="2" quotePrefix="1" applyFont="1" applyAlignment="1" applyProtection="1">
      <alignment horizontal="left" vertical="center" wrapText="1"/>
      <protection locked="0"/>
    </xf>
    <xf numFmtId="0" fontId="50" fillId="17" borderId="3" xfId="0" applyFont="1" applyFill="1" applyBorder="1" applyAlignment="1" applyProtection="1">
      <alignment horizontal="center" vertical="center"/>
      <protection hidden="1"/>
    </xf>
    <xf numFmtId="9" fontId="50" fillId="17" borderId="1" xfId="13" applyFont="1" applyFill="1" applyBorder="1" applyAlignment="1" applyProtection="1">
      <alignment horizontal="center" vertical="center"/>
      <protection hidden="1"/>
    </xf>
    <xf numFmtId="0" fontId="34" fillId="13" borderId="1" xfId="17" applyFont="1" applyFill="1" applyBorder="1" applyAlignment="1" applyProtection="1">
      <alignment vertical="top"/>
      <protection hidden="1"/>
    </xf>
    <xf numFmtId="0" fontId="44" fillId="13" borderId="1" xfId="15" applyFont="1" applyFill="1" applyBorder="1" applyAlignment="1" applyProtection="1">
      <alignment vertical="center" wrapText="1"/>
      <protection hidden="1"/>
    </xf>
    <xf numFmtId="0" fontId="9" fillId="0" borderId="42" xfId="0" quotePrefix="1" applyFont="1" applyBorder="1" applyAlignment="1">
      <alignment horizontal="center" vertical="center" wrapText="1"/>
    </xf>
    <xf numFmtId="0" fontId="9" fillId="0" borderId="43" xfId="0" quotePrefix="1" applyFont="1" applyBorder="1" applyAlignment="1">
      <alignment horizontal="center" vertical="center" wrapText="1"/>
    </xf>
    <xf numFmtId="0" fontId="9" fillId="0" borderId="49"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30" xfId="0" quotePrefix="1" applyFont="1" applyBorder="1" applyAlignment="1">
      <alignment horizontal="center" vertical="center" wrapText="1"/>
    </xf>
    <xf numFmtId="0" fontId="9" fillId="0" borderId="29" xfId="0" quotePrefix="1" applyFont="1" applyBorder="1" applyAlignment="1">
      <alignment horizontal="center" vertical="center" wrapText="1"/>
    </xf>
    <xf numFmtId="0" fontId="9" fillId="0" borderId="44" xfId="0" quotePrefix="1" applyFont="1" applyBorder="1" applyAlignment="1">
      <alignment horizontal="center" vertical="center" wrapText="1"/>
    </xf>
    <xf numFmtId="0" fontId="47" fillId="0" borderId="31" xfId="4"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7" fillId="9" borderId="41" xfId="0" applyFont="1" applyFill="1" applyBorder="1" applyAlignment="1">
      <alignment horizontal="left" vertical="center" wrapText="1"/>
    </xf>
    <xf numFmtId="0" fontId="7" fillId="9" borderId="46" xfId="0" applyFont="1" applyFill="1" applyBorder="1" applyAlignment="1">
      <alignment horizontal="left" vertical="center" wrapText="1"/>
    </xf>
    <xf numFmtId="0" fontId="7" fillId="9" borderId="45" xfId="0" applyFont="1" applyFill="1" applyBorder="1" applyAlignment="1">
      <alignment horizontal="left" vertical="center" wrapText="1"/>
    </xf>
    <xf numFmtId="0" fontId="7" fillId="9" borderId="33" xfId="0" applyFont="1" applyFill="1" applyBorder="1" applyAlignment="1">
      <alignment horizontal="left"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7" fillId="9" borderId="4" xfId="0" applyFont="1" applyFill="1" applyBorder="1" applyAlignment="1">
      <alignment horizontal="center" vertical="center"/>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7" xfId="0" quotePrefix="1" applyFont="1" applyBorder="1" applyAlignment="1">
      <alignment horizontal="left"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17" fillId="11" borderId="6" xfId="0" applyFont="1" applyFill="1" applyBorder="1" applyAlignment="1">
      <alignment horizontal="left" vertical="center" wrapText="1"/>
    </xf>
    <xf numFmtId="0" fontId="17" fillId="11" borderId="7" xfId="0" applyFont="1" applyFill="1" applyBorder="1" applyAlignment="1">
      <alignment horizontal="left" vertical="center" wrapText="1"/>
    </xf>
    <xf numFmtId="0" fontId="17" fillId="11" borderId="11" xfId="0" applyFont="1" applyFill="1" applyBorder="1" applyAlignment="1">
      <alignment horizontal="left" vertical="center" wrapText="1"/>
    </xf>
    <xf numFmtId="0" fontId="17" fillId="11" borderId="12" xfId="0" applyFont="1" applyFill="1" applyBorder="1" applyAlignment="1">
      <alignment horizontal="left" vertical="center" wrapText="1"/>
    </xf>
    <xf numFmtId="0" fontId="17" fillId="11" borderId="8" xfId="0" applyFont="1" applyFill="1" applyBorder="1" applyAlignment="1">
      <alignment horizontal="left" vertical="center" wrapText="1"/>
    </xf>
    <xf numFmtId="0" fontId="17" fillId="11" borderId="10" xfId="0" applyFont="1" applyFill="1" applyBorder="1" applyAlignment="1">
      <alignment horizontal="left" vertical="center" wrapText="1"/>
    </xf>
    <xf numFmtId="0" fontId="17" fillId="11" borderId="3" xfId="0" applyFont="1" applyFill="1" applyBorder="1" applyAlignment="1">
      <alignment horizontal="left" vertical="center" wrapText="1"/>
    </xf>
    <xf numFmtId="0" fontId="17" fillId="11" borderId="4" xfId="0" applyFont="1" applyFill="1" applyBorder="1" applyAlignment="1">
      <alignment horizontal="left" vertical="center" wrapText="1"/>
    </xf>
    <xf numFmtId="0" fontId="9" fillId="0" borderId="3" xfId="0" quotePrefix="1" applyFont="1" applyBorder="1" applyAlignment="1">
      <alignment horizontal="center" vertical="center" wrapText="1"/>
    </xf>
    <xf numFmtId="0" fontId="7" fillId="9" borderId="3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9" fillId="0" borderId="11" xfId="0" quotePrefix="1" applyFont="1" applyBorder="1" applyAlignment="1">
      <alignment horizontal="center"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9" fillId="0" borderId="6" xfId="0" quotePrefix="1" applyFont="1" applyBorder="1" applyAlignment="1">
      <alignment horizontal="center" vertical="center" wrapText="1"/>
    </xf>
    <xf numFmtId="0" fontId="9" fillId="0" borderId="5" xfId="0" quotePrefix="1" applyFont="1" applyBorder="1" applyAlignment="1">
      <alignment horizontal="center" vertical="center" wrapText="1"/>
    </xf>
    <xf numFmtId="0" fontId="9" fillId="0" borderId="7" xfId="0" quotePrefix="1" applyFont="1" applyBorder="1" applyAlignment="1">
      <alignment horizontal="center" vertical="center" wrapText="1"/>
    </xf>
    <xf numFmtId="0" fontId="9" fillId="2" borderId="6" xfId="0" quotePrefix="1" applyFont="1" applyFill="1" applyBorder="1" applyAlignment="1">
      <alignment horizontal="left" vertical="center" wrapText="1"/>
    </xf>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0" borderId="6" xfId="3" quotePrefix="1" applyFont="1" applyBorder="1" applyAlignment="1">
      <alignment horizontal="left" vertical="top" wrapText="1"/>
    </xf>
    <xf numFmtId="0" fontId="9" fillId="0" borderId="5" xfId="3" quotePrefix="1" applyFont="1" applyBorder="1" applyAlignment="1">
      <alignment horizontal="left" vertical="top" wrapText="1"/>
    </xf>
    <xf numFmtId="0" fontId="9" fillId="0" borderId="7" xfId="3" quotePrefix="1" applyFont="1" applyBorder="1" applyAlignment="1">
      <alignment horizontal="left" vertical="top" wrapText="1"/>
    </xf>
    <xf numFmtId="0" fontId="7" fillId="9" borderId="1" xfId="0" applyFont="1" applyFill="1" applyBorder="1" applyAlignment="1">
      <alignment horizontal="left" vertical="center" wrapText="1"/>
    </xf>
    <xf numFmtId="0" fontId="11" fillId="0" borderId="1" xfId="0" applyFont="1" applyBorder="1" applyAlignment="1">
      <alignment horizontal="left" vertical="center"/>
    </xf>
    <xf numFmtId="0" fontId="0" fillId="0" borderId="1" xfId="0" applyBorder="1" applyAlignment="1">
      <alignment horizontal="left" vertical="center"/>
    </xf>
    <xf numFmtId="0" fontId="7" fillId="11" borderId="1" xfId="0" applyFont="1" applyFill="1" applyBorder="1" applyAlignment="1">
      <alignment horizontal="center" vertical="center"/>
    </xf>
    <xf numFmtId="0" fontId="17" fillId="11" borderId="1" xfId="0" applyFont="1" applyFill="1" applyBorder="1" applyAlignment="1">
      <alignment horizontal="left" vertical="center" wrapText="1"/>
    </xf>
    <xf numFmtId="0" fontId="17" fillId="11" borderId="52" xfId="0" applyFont="1" applyFill="1" applyBorder="1" applyAlignment="1">
      <alignment horizontal="left" vertical="center" wrapText="1"/>
    </xf>
    <xf numFmtId="0" fontId="17" fillId="11" borderId="36" xfId="0" applyFont="1" applyFill="1" applyBorder="1" applyAlignment="1">
      <alignment horizontal="left" vertical="center" wrapText="1"/>
    </xf>
    <xf numFmtId="0" fontId="17" fillId="11" borderId="5" xfId="0" applyFont="1" applyFill="1" applyBorder="1" applyAlignment="1">
      <alignment horizontal="left" vertical="center" wrapText="1"/>
    </xf>
    <xf numFmtId="0" fontId="17" fillId="11" borderId="0" xfId="0" applyFont="1" applyFill="1" applyAlignment="1">
      <alignment horizontal="left" vertical="center" wrapText="1"/>
    </xf>
    <xf numFmtId="0" fontId="7" fillId="9" borderId="50" xfId="0" applyFont="1" applyFill="1" applyBorder="1" applyAlignment="1">
      <alignment horizontal="left" vertical="center" wrapText="1"/>
    </xf>
    <xf numFmtId="0" fontId="7" fillId="9" borderId="51" xfId="0" applyFont="1" applyFill="1" applyBorder="1" applyAlignment="1">
      <alignment horizontal="left" vertical="center" wrapText="1"/>
    </xf>
    <xf numFmtId="0" fontId="17" fillId="11" borderId="47" xfId="0" applyFont="1" applyFill="1" applyBorder="1" applyAlignment="1">
      <alignment horizontal="left" vertical="center" wrapText="1"/>
    </xf>
    <xf numFmtId="0" fontId="17" fillId="11" borderId="48" xfId="0" applyFont="1" applyFill="1" applyBorder="1" applyAlignment="1">
      <alignment horizontal="left" vertical="center" wrapText="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7" fillId="9" borderId="3" xfId="0" applyFont="1" applyFill="1" applyBorder="1" applyAlignment="1">
      <alignment horizontal="center" vertical="center" wrapText="1" readingOrder="1"/>
    </xf>
    <xf numFmtId="0" fontId="7" fillId="9" borderId="2" xfId="0" applyFont="1" applyFill="1" applyBorder="1" applyAlignment="1">
      <alignment horizontal="center" vertical="center" wrapText="1" readingOrder="1"/>
    </xf>
    <xf numFmtId="0" fontId="7" fillId="9" borderId="4" xfId="0" applyFont="1" applyFill="1" applyBorder="1" applyAlignment="1">
      <alignment horizontal="center" vertical="center" wrapText="1" readingOrder="1"/>
    </xf>
    <xf numFmtId="0" fontId="18" fillId="10" borderId="3" xfId="0" applyFont="1" applyFill="1" applyBorder="1" applyAlignment="1">
      <alignment horizontal="center" vertical="center" wrapText="1" readingOrder="1"/>
    </xf>
    <xf numFmtId="0" fontId="18" fillId="10" borderId="2" xfId="0" applyFont="1" applyFill="1" applyBorder="1" applyAlignment="1">
      <alignment horizontal="center" vertical="center" wrapText="1" readingOrder="1"/>
    </xf>
    <xf numFmtId="0" fontId="18" fillId="10"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7" fillId="9" borderId="1"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9" borderId="11" xfId="0" applyFont="1" applyFill="1" applyBorder="1" applyAlignment="1">
      <alignment horizontal="left" vertical="center" wrapText="1"/>
    </xf>
    <xf numFmtId="0" fontId="7" fillId="9" borderId="12" xfId="0" applyFont="1" applyFill="1" applyBorder="1" applyAlignment="1">
      <alignment horizontal="left" vertical="center" wrapText="1"/>
    </xf>
    <xf numFmtId="0" fontId="7" fillId="9" borderId="8"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31" xfId="0" applyFont="1" applyBorder="1" applyAlignment="1">
      <alignment horizontal="center" vertical="center" wrapText="1"/>
    </xf>
    <xf numFmtId="0" fontId="7" fillId="0" borderId="39" xfId="0" applyFont="1" applyBorder="1" applyAlignment="1">
      <alignment horizontal="center" vertical="center" wrapText="1"/>
    </xf>
    <xf numFmtId="0" fontId="7" fillId="9" borderId="3"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4" xfId="0" applyFont="1" applyFill="1" applyBorder="1" applyAlignment="1">
      <alignment horizontal="center" vertical="center" wrapText="1"/>
    </xf>
    <xf numFmtId="0" fontId="9" fillId="0" borderId="2" xfId="0" applyFont="1" applyBorder="1" applyAlignment="1">
      <alignment horizontal="center" vertical="center" wrapText="1"/>
    </xf>
    <xf numFmtId="0" fontId="7" fillId="9" borderId="34"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9" fillId="0" borderId="36"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37" xfId="0" applyFont="1" applyBorder="1" applyAlignment="1">
      <alignment horizontal="center" vertical="center" wrapText="1"/>
    </xf>
    <xf numFmtId="0" fontId="17" fillId="11" borderId="6" xfId="0" applyFont="1" applyFill="1" applyBorder="1" applyAlignment="1">
      <alignment horizontal="center" vertical="center" wrapText="1"/>
    </xf>
    <xf numFmtId="0" fontId="17" fillId="11" borderId="7" xfId="0" applyFont="1" applyFill="1" applyBorder="1" applyAlignment="1">
      <alignment horizontal="center" vertical="center" wrapText="1"/>
    </xf>
    <xf numFmtId="0" fontId="17" fillId="11" borderId="11"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17" fillId="11" borderId="8"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17" fillId="11" borderId="9" xfId="0" applyFont="1" applyFill="1" applyBorder="1" applyAlignment="1">
      <alignment horizontal="left" vertical="center" wrapText="1"/>
    </xf>
    <xf numFmtId="0" fontId="9" fillId="0" borderId="3" xfId="3" quotePrefix="1" applyFont="1" applyBorder="1" applyAlignment="1">
      <alignment horizontal="center" vertical="center" wrapText="1"/>
    </xf>
    <xf numFmtId="0" fontId="9" fillId="0" borderId="2" xfId="3" quotePrefix="1" applyFont="1" applyBorder="1" applyAlignment="1">
      <alignment horizontal="center" vertical="center" wrapText="1"/>
    </xf>
    <xf numFmtId="0" fontId="9" fillId="0" borderId="4" xfId="3" quotePrefix="1" applyFont="1" applyBorder="1" applyAlignment="1">
      <alignment horizontal="center" vertical="center" wrapText="1"/>
    </xf>
    <xf numFmtId="0" fontId="45" fillId="0" borderId="6" xfId="3" quotePrefix="1" applyFont="1" applyBorder="1" applyAlignment="1">
      <alignment horizontal="justify" vertical="center" wrapText="1"/>
    </xf>
    <xf numFmtId="0" fontId="9" fillId="0" borderId="5" xfId="3" quotePrefix="1" applyFont="1" applyBorder="1" applyAlignment="1">
      <alignment horizontal="justify" vertical="center" wrapText="1"/>
    </xf>
    <xf numFmtId="0" fontId="9" fillId="0" borderId="7" xfId="3" quotePrefix="1" applyFont="1" applyBorder="1" applyAlignment="1">
      <alignment horizontal="justify" vertical="center" wrapText="1"/>
    </xf>
    <xf numFmtId="0" fontId="19" fillId="0" borderId="3" xfId="14" quotePrefix="1" applyBorder="1" applyAlignment="1">
      <alignment horizontal="center" vertical="center" wrapText="1"/>
    </xf>
    <xf numFmtId="0" fontId="19" fillId="0" borderId="2" xfId="14" quotePrefix="1" applyBorder="1" applyAlignment="1">
      <alignment horizontal="center" vertical="center" wrapText="1"/>
    </xf>
    <xf numFmtId="0" fontId="19" fillId="0" borderId="4" xfId="14" quotePrefix="1" applyBorder="1" applyAlignment="1">
      <alignment horizontal="center" vertical="center"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2" borderId="6" xfId="3" quotePrefix="1" applyFont="1" applyFill="1" applyBorder="1" applyAlignment="1">
      <alignment horizontal="left" vertical="center" wrapText="1"/>
    </xf>
    <xf numFmtId="0" fontId="9" fillId="2" borderId="5" xfId="3" quotePrefix="1" applyFont="1" applyFill="1" applyBorder="1" applyAlignment="1">
      <alignment horizontal="left" vertical="center" wrapText="1"/>
    </xf>
    <xf numFmtId="0" fontId="9" fillId="2" borderId="5" xfId="3" quotePrefix="1" applyFont="1" applyFill="1" applyBorder="1" applyAlignment="1">
      <alignment horizontal="justify" vertical="center" wrapText="1"/>
    </xf>
    <xf numFmtId="0" fontId="9" fillId="2" borderId="7" xfId="3" quotePrefix="1" applyFont="1" applyFill="1" applyBorder="1" applyAlignment="1">
      <alignment horizontal="justify" vertical="center" wrapText="1"/>
    </xf>
    <xf numFmtId="0" fontId="9" fillId="0" borderId="11" xfId="3" quotePrefix="1" applyFont="1" applyBorder="1" applyAlignment="1">
      <alignment horizontal="left" vertical="top" wrapText="1"/>
    </xf>
    <xf numFmtId="0" fontId="9" fillId="0" borderId="0" xfId="3" quotePrefix="1" applyFont="1" applyAlignment="1">
      <alignment horizontal="left" vertical="top" wrapText="1"/>
    </xf>
    <xf numFmtId="0" fontId="9" fillId="0" borderId="12" xfId="3" quotePrefix="1" applyFont="1" applyBorder="1" applyAlignment="1">
      <alignment horizontal="left" vertical="top" wrapText="1"/>
    </xf>
    <xf numFmtId="0" fontId="9" fillId="0" borderId="11" xfId="3" applyFont="1" applyBorder="1" applyAlignment="1">
      <alignment horizontal="left" vertical="top" wrapText="1"/>
    </xf>
    <xf numFmtId="0" fontId="9" fillId="0" borderId="0" xfId="3" applyFont="1" applyAlignment="1">
      <alignment horizontal="left" vertical="top" wrapText="1"/>
    </xf>
    <xf numFmtId="0" fontId="9" fillId="0" borderId="12" xfId="3" applyFont="1" applyBorder="1" applyAlignment="1">
      <alignment horizontal="left" vertical="top"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7" fillId="0" borderId="11" xfId="3" quotePrefix="1" applyFont="1" applyBorder="1" applyAlignment="1">
      <alignment horizontal="center" vertical="top" wrapText="1"/>
    </xf>
    <xf numFmtId="0" fontId="7" fillId="0" borderId="0" xfId="3" quotePrefix="1" applyFont="1" applyAlignment="1">
      <alignment horizontal="center" vertical="top" wrapText="1"/>
    </xf>
    <xf numFmtId="0" fontId="7" fillId="0" borderId="12" xfId="3" quotePrefix="1" applyFont="1" applyBorder="1" applyAlignment="1">
      <alignment horizontal="center" vertical="top" wrapText="1"/>
    </xf>
    <xf numFmtId="0" fontId="9"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7" fillId="0" borderId="11" xfId="3" quotePrefix="1" applyFont="1" applyBorder="1" applyAlignment="1">
      <alignment horizontal="left" vertical="top" wrapText="1"/>
    </xf>
    <xf numFmtId="0" fontId="7" fillId="0" borderId="0" xfId="3" quotePrefix="1" applyFont="1" applyAlignment="1">
      <alignment horizontal="left" vertical="top" wrapText="1"/>
    </xf>
    <xf numFmtId="0" fontId="7" fillId="0" borderId="12" xfId="3" quotePrefix="1" applyFont="1" applyBorder="1" applyAlignment="1">
      <alignment horizontal="left" vertical="top" wrapText="1"/>
    </xf>
    <xf numFmtId="0" fontId="9" fillId="2" borderId="11" xfId="3" quotePrefix="1" applyFont="1" applyFill="1" applyBorder="1" applyAlignment="1">
      <alignment horizontal="justify" vertical="center" wrapText="1"/>
    </xf>
    <xf numFmtId="0" fontId="9" fillId="2" borderId="0" xfId="3" quotePrefix="1" applyFont="1" applyFill="1" applyAlignment="1">
      <alignment horizontal="justify" vertical="center" wrapText="1"/>
    </xf>
    <xf numFmtId="0" fontId="9" fillId="2" borderId="12" xfId="3" quotePrefix="1" applyFont="1" applyFill="1" applyBorder="1" applyAlignment="1">
      <alignment horizontal="justify" vertical="center" wrapText="1"/>
    </xf>
    <xf numFmtId="0" fontId="9" fillId="2" borderId="11" xfId="3" quotePrefix="1" applyFont="1" applyFill="1" applyBorder="1" applyAlignment="1">
      <alignment horizontal="left" vertical="center" wrapText="1"/>
    </xf>
    <xf numFmtId="0" fontId="9" fillId="2" borderId="0" xfId="3" quotePrefix="1" applyFont="1" applyFill="1" applyAlignment="1">
      <alignment horizontal="left"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2" borderId="12" xfId="3" quotePrefix="1" applyFont="1" applyFill="1" applyBorder="1" applyAlignment="1">
      <alignment horizontal="left" vertical="center" wrapText="1"/>
    </xf>
    <xf numFmtId="0" fontId="9" fillId="2" borderId="11" xfId="3" quotePrefix="1" applyFont="1" applyFill="1" applyBorder="1" applyAlignment="1">
      <alignment horizontal="left" vertical="top" wrapText="1"/>
    </xf>
    <xf numFmtId="0" fontId="9" fillId="2" borderId="0" xfId="3" quotePrefix="1" applyFont="1" applyFill="1" applyAlignment="1">
      <alignment horizontal="left" vertical="top" wrapText="1"/>
    </xf>
    <xf numFmtId="0" fontId="9" fillId="2" borderId="12" xfId="3" quotePrefix="1" applyFont="1" applyFill="1" applyBorder="1" applyAlignment="1">
      <alignment horizontal="left" vertical="top" wrapText="1"/>
    </xf>
    <xf numFmtId="0" fontId="9" fillId="2" borderId="11" xfId="3" quotePrefix="1" applyFont="1" applyFill="1" applyBorder="1" applyAlignment="1">
      <alignment horizontal="justify" vertical="top" wrapText="1"/>
    </xf>
    <xf numFmtId="0" fontId="9" fillId="2" borderId="0" xfId="3" quotePrefix="1" applyFont="1" applyFill="1" applyAlignment="1">
      <alignment horizontal="justify" vertical="top" wrapText="1"/>
    </xf>
    <xf numFmtId="0" fontId="9" fillId="2" borderId="12" xfId="3" quotePrefix="1" applyFont="1" applyFill="1" applyBorder="1" applyAlignment="1">
      <alignment horizontal="justify" vertical="top" wrapText="1"/>
    </xf>
    <xf numFmtId="0" fontId="9" fillId="2" borderId="8" xfId="3" quotePrefix="1" applyFont="1" applyFill="1" applyBorder="1" applyAlignment="1">
      <alignment horizontal="left" vertical="center" wrapText="1"/>
    </xf>
    <xf numFmtId="0" fontId="9" fillId="2" borderId="9" xfId="3" quotePrefix="1" applyFont="1" applyFill="1" applyBorder="1" applyAlignment="1">
      <alignment horizontal="left" vertical="center" wrapText="1"/>
    </xf>
    <xf numFmtId="0" fontId="9" fillId="2" borderId="10" xfId="3" quotePrefix="1" applyFont="1" applyFill="1" applyBorder="1" applyAlignment="1">
      <alignment horizontal="left" vertical="center" wrapText="1"/>
    </xf>
    <xf numFmtId="0" fontId="9" fillId="0" borderId="11" xfId="0" quotePrefix="1" applyFont="1" applyBorder="1" applyAlignment="1">
      <alignment horizontal="center" vertical="center" wrapText="1"/>
    </xf>
    <xf numFmtId="0" fontId="9" fillId="0" borderId="0" xfId="0" quotePrefix="1" applyFont="1" applyAlignment="1">
      <alignment horizontal="center" vertical="center" wrapText="1"/>
    </xf>
    <xf numFmtId="0" fontId="9" fillId="0" borderId="12"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7" fillId="9" borderId="1" xfId="0" applyFont="1" applyFill="1" applyBorder="1" applyAlignment="1">
      <alignmen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19" xfId="0" quotePrefix="1" applyFont="1" applyBorder="1" applyAlignment="1">
      <alignment horizontal="center" vertical="center" wrapText="1"/>
    </xf>
    <xf numFmtId="0" fontId="9" fillId="0" borderId="57" xfId="0" quotePrefix="1" applyFont="1" applyBorder="1" applyAlignment="1">
      <alignment horizontal="center" vertical="center" wrapText="1"/>
    </xf>
    <xf numFmtId="0" fontId="7" fillId="9" borderId="19" xfId="0" applyFont="1" applyFill="1" applyBorder="1" applyAlignment="1">
      <alignment horizontal="left" vertical="center" wrapText="1"/>
    </xf>
    <xf numFmtId="0" fontId="7" fillId="9" borderId="57" xfId="0" applyFont="1" applyFill="1" applyBorder="1" applyAlignment="1">
      <alignment horizontal="left" vertical="center" wrapText="1"/>
    </xf>
    <xf numFmtId="0" fontId="9" fillId="0" borderId="21" xfId="0" quotePrefix="1" applyFont="1" applyBorder="1" applyAlignment="1">
      <alignment horizontal="center" vertical="center" wrapText="1"/>
    </xf>
    <xf numFmtId="0" fontId="9" fillId="0" borderId="20" xfId="0" quotePrefix="1" applyFont="1" applyBorder="1" applyAlignment="1">
      <alignment horizontal="center"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11" borderId="22" xfId="0" applyFont="1" applyFill="1" applyBorder="1" applyAlignment="1">
      <alignment horizontal="left" vertical="center" wrapText="1"/>
    </xf>
    <xf numFmtId="0" fontId="17" fillId="11" borderId="23" xfId="0" applyFont="1" applyFill="1" applyBorder="1" applyAlignment="1">
      <alignment horizontal="left" vertical="center" wrapText="1"/>
    </xf>
    <xf numFmtId="0" fontId="17" fillId="11" borderId="25" xfId="0" applyFont="1" applyFill="1" applyBorder="1" applyAlignment="1">
      <alignment horizontal="left" vertical="center" wrapText="1"/>
    </xf>
    <xf numFmtId="0" fontId="17" fillId="11" borderId="26" xfId="0" applyFont="1" applyFill="1" applyBorder="1" applyAlignment="1">
      <alignment horizontal="left" vertical="center" wrapText="1"/>
    </xf>
    <xf numFmtId="0" fontId="7" fillId="9" borderId="54" xfId="0" applyFont="1" applyFill="1" applyBorder="1" applyAlignment="1">
      <alignment horizontal="left" vertical="center" wrapText="1"/>
    </xf>
    <xf numFmtId="0" fontId="7" fillId="9" borderId="56"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56" xfId="0" quotePrefix="1" applyFont="1" applyBorder="1" applyAlignment="1">
      <alignment horizontal="center" vertical="center" wrapText="1"/>
    </xf>
    <xf numFmtId="0" fontId="7" fillId="9" borderId="17" xfId="0" applyFont="1" applyFill="1" applyBorder="1" applyAlignment="1">
      <alignment horizontal="left" vertical="center" wrapText="1"/>
    </xf>
    <xf numFmtId="0" fontId="9" fillId="0" borderId="54" xfId="0" quotePrefix="1" applyFont="1" applyBorder="1" applyAlignment="1">
      <alignment horizontal="center" vertical="center" wrapText="1"/>
    </xf>
    <xf numFmtId="0" fontId="9" fillId="0" borderId="55"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7" fillId="9" borderId="6" xfId="0" applyFont="1" applyFill="1" applyBorder="1" applyAlignment="1">
      <alignment horizontal="left" vertical="center" wrapText="1"/>
    </xf>
    <xf numFmtId="0" fontId="7" fillId="9" borderId="7" xfId="0" applyFont="1" applyFill="1" applyBorder="1" applyAlignment="1">
      <alignment horizontal="left" vertical="center" wrapText="1"/>
    </xf>
    <xf numFmtId="0" fontId="17" fillId="11" borderId="15" xfId="0" applyFont="1" applyFill="1" applyBorder="1" applyAlignment="1">
      <alignment horizontal="left" vertical="center" wrapText="1"/>
    </xf>
    <xf numFmtId="0" fontId="17" fillId="11" borderId="58" xfId="0" applyFont="1" applyFill="1" applyBorder="1" applyAlignment="1">
      <alignment horizontal="left" vertical="center" wrapText="1"/>
    </xf>
    <xf numFmtId="0" fontId="9" fillId="0" borderId="3" xfId="0" applyFont="1" applyBorder="1" applyAlignment="1">
      <alignment horizontal="center"/>
    </xf>
    <xf numFmtId="0" fontId="9" fillId="0" borderId="2" xfId="0" applyFont="1" applyBorder="1" applyAlignment="1">
      <alignment horizontal="center"/>
    </xf>
    <xf numFmtId="0" fontId="9" fillId="0" borderId="4" xfId="0" applyFont="1" applyBorder="1" applyAlignment="1">
      <alignment horizontal="center"/>
    </xf>
    <xf numFmtId="0" fontId="14" fillId="2" borderId="27"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11" borderId="18" xfId="0" applyFont="1" applyFill="1" applyBorder="1" applyAlignment="1">
      <alignment horizontal="left" vertical="center" wrapText="1"/>
    </xf>
    <xf numFmtId="0" fontId="17" fillId="11" borderId="24" xfId="0" applyFont="1" applyFill="1" applyBorder="1" applyAlignment="1">
      <alignment horizontal="left" vertical="center" wrapText="1"/>
    </xf>
    <xf numFmtId="0" fontId="7" fillId="9" borderId="21"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7" fillId="9" borderId="3" xfId="0" applyFont="1" applyFill="1" applyBorder="1" applyAlignment="1">
      <alignment horizontal="left" vertical="center" wrapText="1"/>
    </xf>
    <xf numFmtId="0" fontId="7" fillId="9"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7" fillId="9" borderId="3" xfId="0" applyFont="1" applyFill="1" applyBorder="1" applyAlignment="1">
      <alignment vertical="center" wrapText="1"/>
    </xf>
    <xf numFmtId="0" fontId="7" fillId="9" borderId="2" xfId="0" applyFont="1" applyFill="1" applyBorder="1" applyAlignment="1">
      <alignment vertical="center" wrapText="1"/>
    </xf>
    <xf numFmtId="0" fontId="7" fillId="9" borderId="4"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21" fillId="0" borderId="61" xfId="2" applyFont="1" applyBorder="1" applyAlignment="1">
      <alignment horizontal="center" vertical="center" wrapText="1"/>
    </xf>
    <xf numFmtId="0" fontId="22" fillId="0" borderId="61" xfId="17" applyFont="1" applyBorder="1" applyAlignment="1" applyProtection="1">
      <alignment horizontal="center" vertical="center" wrapText="1"/>
      <protection locked="0"/>
    </xf>
    <xf numFmtId="0" fontId="32" fillId="13" borderId="1" xfId="11" applyFont="1" applyFill="1" applyBorder="1" applyAlignment="1">
      <alignment horizontal="left" vertical="center" wrapText="1"/>
    </xf>
    <xf numFmtId="0" fontId="26" fillId="12" borderId="1" xfId="11" applyFont="1" applyFill="1" applyBorder="1" applyAlignment="1" applyProtection="1">
      <alignment horizontal="center" vertical="center"/>
      <protection locked="0"/>
    </xf>
    <xf numFmtId="0" fontId="34" fillId="0" borderId="0" xfId="11" applyFont="1" applyAlignment="1">
      <alignment horizontal="center" vertical="center" wrapText="1"/>
    </xf>
    <xf numFmtId="0" fontId="26" fillId="16" borderId="1" xfId="2" applyFont="1" applyFill="1" applyBorder="1" applyAlignment="1" applyProtection="1">
      <alignment horizontal="center" vertical="center" wrapText="1"/>
      <protection hidden="1"/>
    </xf>
    <xf numFmtId="0" fontId="30" fillId="0" borderId="1" xfId="6" applyFont="1" applyBorder="1" applyAlignment="1" applyProtection="1">
      <alignment horizontal="center" vertical="center" wrapText="1"/>
      <protection locked="0"/>
    </xf>
    <xf numFmtId="0" fontId="26" fillId="15" borderId="1" xfId="2" applyFont="1" applyFill="1" applyBorder="1" applyAlignment="1" applyProtection="1">
      <alignment horizontal="center" vertical="center" wrapText="1"/>
      <protection locked="0"/>
    </xf>
    <xf numFmtId="0" fontId="32" fillId="0" borderId="1" xfId="2" applyFont="1" applyBorder="1" applyAlignment="1">
      <alignment horizontal="center" vertical="center"/>
    </xf>
    <xf numFmtId="0" fontId="26" fillId="14" borderId="1" xfId="2" applyFont="1" applyFill="1" applyBorder="1" applyAlignment="1" applyProtection="1">
      <alignment horizontal="center" vertical="center"/>
      <protection hidden="1"/>
    </xf>
    <xf numFmtId="9" fontId="26" fillId="14" borderId="1" xfId="5" applyFont="1" applyFill="1" applyBorder="1" applyAlignment="1" applyProtection="1">
      <alignment horizontal="center" vertical="center"/>
      <protection hidden="1"/>
    </xf>
    <xf numFmtId="0" fontId="24" fillId="12" borderId="1" xfId="2" applyFont="1" applyFill="1" applyBorder="1" applyAlignment="1" applyProtection="1">
      <alignment horizontal="center" vertical="center"/>
      <protection locked="0"/>
    </xf>
    <xf numFmtId="0" fontId="24" fillId="0" borderId="1" xfId="2" applyFont="1" applyBorder="1" applyAlignment="1" applyProtection="1">
      <alignment horizontal="center" vertical="center"/>
      <protection locked="0"/>
    </xf>
    <xf numFmtId="0" fontId="42" fillId="0" borderId="0" xfId="2" applyFont="1" applyAlignment="1">
      <alignment horizontal="right" vertical="center" wrapText="1"/>
    </xf>
    <xf numFmtId="0" fontId="42" fillId="0" borderId="0" xfId="2" applyFont="1" applyAlignment="1">
      <alignment horizontal="right" vertical="center"/>
    </xf>
    <xf numFmtId="0" fontId="42" fillId="0" borderId="0" xfId="2" applyFont="1" applyAlignment="1" applyProtection="1">
      <alignment horizontal="right" vertical="center" wrapText="1"/>
      <protection hidden="1"/>
    </xf>
    <xf numFmtId="0" fontId="26" fillId="16" borderId="6" xfId="2" applyFont="1" applyFill="1" applyBorder="1" applyAlignment="1" applyProtection="1">
      <alignment horizontal="center" vertical="center" wrapText="1"/>
      <protection hidden="1"/>
    </xf>
    <xf numFmtId="0" fontId="26" fillId="16" borderId="5" xfId="2" applyFont="1" applyFill="1" applyBorder="1" applyAlignment="1" applyProtection="1">
      <alignment horizontal="center" vertical="center" wrapText="1"/>
      <protection hidden="1"/>
    </xf>
    <xf numFmtId="0" fontId="26" fillId="16" borderId="7" xfId="2" applyFont="1" applyFill="1" applyBorder="1" applyAlignment="1" applyProtection="1">
      <alignment horizontal="center" vertical="center" wrapText="1"/>
      <protection hidden="1"/>
    </xf>
    <xf numFmtId="0" fontId="26" fillId="16" borderId="8" xfId="2" applyFont="1" applyFill="1" applyBorder="1" applyAlignment="1" applyProtection="1">
      <alignment horizontal="center" vertical="center" wrapText="1"/>
      <protection hidden="1"/>
    </xf>
    <xf numFmtId="0" fontId="26" fillId="16" borderId="9" xfId="2" applyFont="1" applyFill="1" applyBorder="1" applyAlignment="1" applyProtection="1">
      <alignment horizontal="center" vertical="center" wrapText="1"/>
      <protection hidden="1"/>
    </xf>
    <xf numFmtId="0" fontId="26" fillId="16" borderId="10" xfId="2" applyFont="1" applyFill="1" applyBorder="1" applyAlignment="1" applyProtection="1">
      <alignment horizontal="center" vertical="center" wrapText="1"/>
      <protection hidden="1"/>
    </xf>
    <xf numFmtId="0" fontId="26" fillId="0" borderId="0" xfId="0" applyFont="1" applyAlignment="1">
      <alignment horizontal="left" vertical="center" wrapText="1"/>
    </xf>
    <xf numFmtId="0" fontId="21" fillId="0" borderId="0" xfId="0" applyFont="1" applyAlignment="1">
      <alignment horizontal="left" vertical="center" wrapText="1"/>
    </xf>
    <xf numFmtId="0" fontId="26" fillId="0" borderId="5" xfId="2" quotePrefix="1" applyFont="1" applyBorder="1" applyAlignment="1" applyProtection="1">
      <alignment horizontal="left" vertical="center" wrapText="1"/>
      <protection locked="0"/>
    </xf>
    <xf numFmtId="0" fontId="32" fillId="0" borderId="9" xfId="11" applyFont="1" applyBorder="1" applyAlignment="1">
      <alignment horizontal="center" vertical="center" wrapText="1"/>
    </xf>
    <xf numFmtId="0" fontId="34" fillId="12" borderId="1" xfId="2" applyFont="1" applyFill="1" applyBorder="1" applyAlignment="1" applyProtection="1">
      <alignment horizontal="center" vertical="center" wrapText="1"/>
      <protection locked="0"/>
    </xf>
    <xf numFmtId="0" fontId="44" fillId="12" borderId="1" xfId="15" applyFont="1" applyFill="1" applyBorder="1" applyAlignment="1" applyProtection="1">
      <alignment horizontal="center" vertical="center" wrapText="1"/>
      <protection locked="0"/>
    </xf>
    <xf numFmtId="0" fontId="33" fillId="0" borderId="1" xfId="15" applyFont="1" applyBorder="1" applyAlignment="1">
      <alignment horizontal="center" vertical="center" wrapText="1"/>
    </xf>
    <xf numFmtId="0" fontId="33" fillId="0" borderId="6" xfId="15" applyFont="1" applyBorder="1" applyAlignment="1">
      <alignment horizontal="center" vertical="center" wrapText="1"/>
    </xf>
    <xf numFmtId="0" fontId="33" fillId="0" borderId="5" xfId="15" applyFont="1" applyBorder="1" applyAlignment="1">
      <alignment horizontal="center" vertical="center" wrapText="1"/>
    </xf>
    <xf numFmtId="0" fontId="33" fillId="0" borderId="7" xfId="15" applyFont="1" applyBorder="1" applyAlignment="1">
      <alignment horizontal="center" vertical="center" wrapText="1"/>
    </xf>
    <xf numFmtId="0" fontId="33" fillId="0" borderId="8" xfId="15" applyFont="1" applyBorder="1" applyAlignment="1">
      <alignment horizontal="center" vertical="center" wrapText="1"/>
    </xf>
    <xf numFmtId="0" fontId="33" fillId="0" borderId="9" xfId="15" applyFont="1" applyBorder="1" applyAlignment="1">
      <alignment horizontal="center" vertical="center" wrapText="1"/>
    </xf>
    <xf numFmtId="0" fontId="33" fillId="0" borderId="10" xfId="15" applyFont="1" applyBorder="1" applyAlignment="1">
      <alignment horizontal="center" vertical="center" wrapText="1"/>
    </xf>
    <xf numFmtId="0" fontId="44" fillId="12" borderId="3" xfId="15" applyFont="1" applyFill="1" applyBorder="1" applyAlignment="1" applyProtection="1">
      <alignment horizontal="center" vertical="center" wrapText="1"/>
      <protection locked="0"/>
    </xf>
    <xf numFmtId="0" fontId="44" fillId="12" borderId="2" xfId="15" applyFont="1" applyFill="1" applyBorder="1" applyAlignment="1" applyProtection="1">
      <alignment horizontal="center" vertical="center" wrapText="1"/>
      <protection locked="0"/>
    </xf>
    <xf numFmtId="0" fontId="44" fillId="12" borderId="4" xfId="15" applyFont="1" applyFill="1" applyBorder="1" applyAlignment="1" applyProtection="1">
      <alignment horizontal="center" vertical="center" wrapText="1"/>
      <protection locked="0"/>
    </xf>
    <xf numFmtId="0" fontId="22" fillId="12" borderId="0" xfId="3" applyFont="1" applyFill="1" applyAlignment="1">
      <alignment horizontal="center" vertical="center" wrapText="1"/>
    </xf>
    <xf numFmtId="0" fontId="25" fillId="18" borderId="0" xfId="2" applyFont="1" applyFill="1" applyAlignment="1" applyProtection="1">
      <alignment horizontal="center" vertical="center" wrapText="1"/>
      <protection hidden="1"/>
    </xf>
    <xf numFmtId="0" fontId="26" fillId="0" borderId="0" xfId="2" applyFont="1" applyAlignment="1">
      <alignment vertical="center"/>
    </xf>
    <xf numFmtId="0" fontId="24" fillId="0" borderId="0" xfId="2" applyFont="1" applyAlignment="1">
      <alignment horizontal="right" vertical="center"/>
    </xf>
    <xf numFmtId="0" fontId="35" fillId="0" borderId="1" xfId="2" applyFont="1" applyBorder="1" applyAlignment="1">
      <alignment horizontal="center" vertical="center" wrapText="1"/>
    </xf>
    <xf numFmtId="0" fontId="26" fillId="12" borderId="1" xfId="2" applyFont="1" applyFill="1" applyBorder="1" applyAlignment="1" applyProtection="1">
      <alignment horizontal="center" vertical="center" wrapText="1"/>
      <protection locked="0"/>
    </xf>
    <xf numFmtId="0" fontId="22" fillId="0" borderId="0" xfId="2" applyFont="1" applyAlignment="1" applyProtection="1">
      <alignment horizontal="right" vertical="center"/>
      <protection locked="0"/>
    </xf>
    <xf numFmtId="0" fontId="22" fillId="12" borderId="0" xfId="2" applyFont="1" applyFill="1" applyAlignment="1" applyProtection="1">
      <alignment horizontal="left" vertical="center"/>
      <protection locked="0"/>
    </xf>
    <xf numFmtId="0" fontId="35" fillId="0" borderId="9" xfId="2" applyFont="1" applyBorder="1" applyAlignment="1">
      <alignment horizontal="left" vertical="center" wrapText="1"/>
    </xf>
    <xf numFmtId="14" fontId="44" fillId="12" borderId="1" xfId="2" applyNumberFormat="1" applyFont="1" applyFill="1" applyBorder="1" applyAlignment="1" applyProtection="1">
      <alignment horizontal="center" vertical="center" wrapText="1"/>
      <protection locked="0"/>
    </xf>
    <xf numFmtId="14" fontId="21" fillId="12" borderId="1" xfId="2" applyNumberFormat="1" applyFont="1" applyFill="1" applyBorder="1" applyAlignment="1" applyProtection="1">
      <alignment horizontal="center" vertical="center" wrapText="1"/>
      <protection locked="0"/>
    </xf>
    <xf numFmtId="0" fontId="21" fillId="0" borderId="1" xfId="0" applyFont="1" applyBorder="1" applyAlignment="1">
      <alignment horizontal="left" vertical="center" wrapText="1"/>
    </xf>
    <xf numFmtId="0" fontId="33" fillId="0" borderId="62" xfId="15" applyFont="1" applyBorder="1" applyAlignment="1">
      <alignment horizontal="center" vertical="center" wrapText="1"/>
    </xf>
    <xf numFmtId="0" fontId="33" fillId="0" borderId="60" xfId="15" applyFont="1" applyBorder="1" applyAlignment="1">
      <alignment horizontal="center" vertical="center" wrapText="1"/>
    </xf>
    <xf numFmtId="0" fontId="33" fillId="0" borderId="3" xfId="15" applyFont="1" applyBorder="1" applyAlignment="1">
      <alignment horizontal="center" vertical="center" wrapText="1"/>
    </xf>
    <xf numFmtId="0" fontId="33" fillId="0" borderId="2" xfId="15" applyFont="1" applyBorder="1" applyAlignment="1">
      <alignment horizontal="center" vertical="center" wrapText="1"/>
    </xf>
    <xf numFmtId="0" fontId="33" fillId="0" borderId="4" xfId="15" applyFont="1" applyBorder="1" applyAlignment="1">
      <alignment horizontal="center" vertical="center" wrapText="1"/>
    </xf>
    <xf numFmtId="0" fontId="32" fillId="0" borderId="9" xfId="2" applyFont="1" applyBorder="1" applyAlignment="1">
      <alignment horizontal="left" vertical="center" wrapText="1"/>
    </xf>
    <xf numFmtId="0" fontId="35" fillId="0" borderId="0" xfId="0" applyFont="1" applyAlignment="1">
      <alignment horizontal="center" vertical="center" wrapText="1"/>
    </xf>
    <xf numFmtId="0" fontId="44" fillId="0" borderId="5" xfId="15" applyFont="1" applyBorder="1" applyAlignment="1" applyProtection="1">
      <alignment horizontal="left" vertical="center" wrapText="1"/>
      <protection locked="0"/>
    </xf>
    <xf numFmtId="0" fontId="26" fillId="0" borderId="0" xfId="2" applyFont="1" applyAlignment="1" applyProtection="1">
      <alignment horizontal="left" vertical="center" wrapText="1"/>
      <protection locked="0"/>
    </xf>
    <xf numFmtId="0" fontId="36" fillId="0" borderId="1" xfId="0" applyFont="1" applyBorder="1" applyAlignment="1">
      <alignment horizontal="left" vertical="center"/>
    </xf>
  </cellXfs>
  <cellStyles count="18">
    <cellStyle name="Hipervínculo" xfId="1" builtinId="8"/>
    <cellStyle name="Hipervínculo 2" xfId="4" xr:uid="{F0EFD66F-A8E5-4A47-B77A-99A1B8ADE114}"/>
    <cellStyle name="Hyperlink" xfId="14" xr:uid="{8B1F5DD6-007F-4704-9E27-8A4DF7B6F951}"/>
    <cellStyle name="Normal" xfId="0" builtinId="0"/>
    <cellStyle name="Normal 2" xfId="12" xr:uid="{697A1654-7888-4152-B2CA-3AE71F015BE8}"/>
    <cellStyle name="Normal 2 2" xfId="3" xr:uid="{FDC3D7BD-2AB8-4654-942C-C940B3D3E25F}"/>
    <cellStyle name="Normal 2 3" xfId="16" xr:uid="{0A35307B-5BDB-4B88-A647-1A33413CD104}"/>
    <cellStyle name="Normal 3" xfId="6" xr:uid="{6CFB8256-7AAF-418A-8520-9D900B16F570}"/>
    <cellStyle name="Normal 4 3" xfId="11" xr:uid="{9A2A56A0-84DB-4823-9598-22F7049289B3}"/>
    <cellStyle name="Normal 5" xfId="2" xr:uid="{77BA29F0-6102-4938-9DA1-D98DC7492027}"/>
    <cellStyle name="Normal 5 2" xfId="17" xr:uid="{F2DE49E3-1212-426C-9D00-9A2A0A78EAEE}"/>
    <cellStyle name="Normal 6" xfId="8" xr:uid="{FA628495-BEC3-4FA4-A10D-CB8582B1E4EA}"/>
    <cellStyle name="Normal 6 2" xfId="10" xr:uid="{8DA9D984-27DB-41EC-8A7D-5301E75EEF6C}"/>
    <cellStyle name="Normal 7" xfId="15" xr:uid="{1AD4FF43-C276-48D3-8456-8423040B77E0}"/>
    <cellStyle name="Porcentaje" xfId="13" builtinId="5"/>
    <cellStyle name="Porcentaje 4" xfId="7" xr:uid="{EB0CD38B-3B14-4793-9F9A-EFD5C097687B}"/>
    <cellStyle name="Porcentaje 5 2" xfId="5" xr:uid="{52890792-0354-425A-9C34-47E9FE817A32}"/>
    <cellStyle name="Porcentaje 6" xfId="9" xr:uid="{5BB9E95B-5D91-4B68-8A0A-B6BBAEE1E800}"/>
  </cellStyles>
  <dxfs count="10">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ont>
        <b/>
        <i val="0"/>
        <color rgb="FFFFFFFF"/>
      </font>
      <fill>
        <patternFill patternType="solid">
          <fgColor indexed="64"/>
          <bgColor rgb="FFFF0000"/>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9"/>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eetMetadata" Target="metadata.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s>
    <sheetDataSet>
      <sheetData sheetId="0" refreshError="1"/>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5">
  <rv s="0">
    <v>0</v>
    <v>5</v>
  </rv>
  <rv s="0">
    <v>1</v>
    <v>5</v>
  </rv>
  <rv s="0">
    <v>2</v>
    <v>5</v>
  </rv>
  <rv s="0">
    <v>3</v>
    <v>5</v>
  </rv>
  <rv s="0">
    <v>4</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hyperlink" Target="mailto:ofpuerta@minambiente.gov.co" TargetMode="External"/><Relationship Id="rId2" Type="http://schemas.openxmlformats.org/officeDocument/2006/relationships/hyperlink" Target="mailto:info@minambiente.gov.co" TargetMode="External"/><Relationship Id="rId1" Type="http://schemas.openxmlformats.org/officeDocument/2006/relationships/hyperlink" Target="mailto:servicioalciudadano@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ofpuerta@minambiente.gov.co"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25" workbookViewId="0">
      <selection activeCell="D32" sqref="D32"/>
    </sheetView>
  </sheetViews>
  <sheetFormatPr baseColWidth="10" defaultRowHeight="12.5" x14ac:dyDescent="0.25"/>
  <cols>
    <col min="2" max="2" width="30.453125" customWidth="1"/>
    <col min="3" max="3" width="3.36328125" customWidth="1"/>
    <col min="4" max="4" width="61.6328125" customWidth="1"/>
  </cols>
  <sheetData>
    <row r="2" spans="2:4" x14ac:dyDescent="0.25">
      <c r="B2" s="18" t="s">
        <v>19</v>
      </c>
      <c r="D2" s="20" t="s">
        <v>70</v>
      </c>
    </row>
    <row r="3" spans="2:4" x14ac:dyDescent="0.25">
      <c r="B3" s="18" t="s">
        <v>20</v>
      </c>
      <c r="D3" s="20" t="s">
        <v>53</v>
      </c>
    </row>
    <row r="4" spans="2:4" x14ac:dyDescent="0.25">
      <c r="B4" s="18" t="s">
        <v>21</v>
      </c>
      <c r="D4" s="20" t="s">
        <v>54</v>
      </c>
    </row>
    <row r="5" spans="2:4" x14ac:dyDescent="0.25">
      <c r="B5" s="18" t="s">
        <v>147</v>
      </c>
      <c r="D5" s="20" t="s">
        <v>55</v>
      </c>
    </row>
    <row r="6" spans="2:4" x14ac:dyDescent="0.25">
      <c r="B6" s="17" t="s">
        <v>30</v>
      </c>
      <c r="D6" s="20" t="s">
        <v>56</v>
      </c>
    </row>
    <row r="7" spans="2:4" x14ac:dyDescent="0.25">
      <c r="B7" s="17" t="s">
        <v>27</v>
      </c>
      <c r="D7" s="20" t="s">
        <v>57</v>
      </c>
    </row>
    <row r="8" spans="2:4" x14ac:dyDescent="0.25">
      <c r="B8" s="17" t="s">
        <v>28</v>
      </c>
      <c r="D8" s="20" t="s">
        <v>58</v>
      </c>
    </row>
    <row r="9" spans="2:4" x14ac:dyDescent="0.25">
      <c r="B9" s="17" t="s">
        <v>29</v>
      </c>
      <c r="D9" s="20" t="s">
        <v>59</v>
      </c>
    </row>
    <row r="10" spans="2:4" x14ac:dyDescent="0.25">
      <c r="D10" s="20" t="s">
        <v>60</v>
      </c>
    </row>
    <row r="11" spans="2:4" x14ac:dyDescent="0.25">
      <c r="B11" s="16" t="s">
        <v>31</v>
      </c>
      <c r="D11" s="20" t="s">
        <v>61</v>
      </c>
    </row>
    <row r="12" spans="2:4" x14ac:dyDescent="0.25">
      <c r="B12" s="16" t="s">
        <v>32</v>
      </c>
      <c r="D12" s="20" t="s">
        <v>62</v>
      </c>
    </row>
    <row r="13" spans="2:4" x14ac:dyDescent="0.25">
      <c r="B13" s="16" t="s">
        <v>33</v>
      </c>
      <c r="D13" s="20" t="s">
        <v>63</v>
      </c>
    </row>
    <row r="14" spans="2:4" x14ac:dyDescent="0.25">
      <c r="B14" s="16" t="s">
        <v>34</v>
      </c>
      <c r="D14" s="20" t="s">
        <v>64</v>
      </c>
    </row>
    <row r="15" spans="2:4" x14ac:dyDescent="0.25">
      <c r="B15" s="16" t="s">
        <v>35</v>
      </c>
      <c r="D15" s="20" t="s">
        <v>65</v>
      </c>
    </row>
    <row r="16" spans="2:4" x14ac:dyDescent="0.25">
      <c r="B16" s="16" t="s">
        <v>36</v>
      </c>
      <c r="D16" s="20" t="s">
        <v>66</v>
      </c>
    </row>
    <row r="17" spans="2:4" x14ac:dyDescent="0.25">
      <c r="B17" s="16" t="s">
        <v>37</v>
      </c>
      <c r="D17" s="20" t="s">
        <v>67</v>
      </c>
    </row>
    <row r="18" spans="2:4" x14ac:dyDescent="0.25">
      <c r="B18" s="16" t="s">
        <v>38</v>
      </c>
      <c r="D18" s="20" t="s">
        <v>68</v>
      </c>
    </row>
    <row r="19" spans="2:4" x14ac:dyDescent="0.25">
      <c r="B19" s="16" t="s">
        <v>39</v>
      </c>
      <c r="D19" s="20" t="s">
        <v>69</v>
      </c>
    </row>
    <row r="21" spans="2:4" x14ac:dyDescent="0.25">
      <c r="B21" s="19" t="s">
        <v>52</v>
      </c>
      <c r="D21" s="21" t="s">
        <v>75</v>
      </c>
    </row>
    <row r="22" spans="2:4" x14ac:dyDescent="0.25">
      <c r="B22" s="19" t="s">
        <v>40</v>
      </c>
      <c r="D22" s="21" t="s">
        <v>76</v>
      </c>
    </row>
    <row r="23" spans="2:4" x14ac:dyDescent="0.25">
      <c r="B23" s="19" t="s">
        <v>41</v>
      </c>
      <c r="D23" s="21" t="s">
        <v>77</v>
      </c>
    </row>
    <row r="24" spans="2:4" x14ac:dyDescent="0.25">
      <c r="B24" s="19" t="s">
        <v>49</v>
      </c>
      <c r="D24" s="21" t="s">
        <v>78</v>
      </c>
    </row>
    <row r="25" spans="2:4" x14ac:dyDescent="0.25">
      <c r="B25" s="19" t="s">
        <v>42</v>
      </c>
      <c r="D25" s="21" t="s">
        <v>79</v>
      </c>
    </row>
    <row r="26" spans="2:4" x14ac:dyDescent="0.25">
      <c r="B26" s="19" t="s">
        <v>43</v>
      </c>
      <c r="D26" s="21" t="s">
        <v>80</v>
      </c>
    </row>
    <row r="27" spans="2:4" x14ac:dyDescent="0.25">
      <c r="B27" s="19" t="s">
        <v>44</v>
      </c>
      <c r="D27" s="21" t="s">
        <v>81</v>
      </c>
    </row>
    <row r="28" spans="2:4" x14ac:dyDescent="0.25">
      <c r="B28" s="19" t="s">
        <v>45</v>
      </c>
    </row>
    <row r="29" spans="2:4" x14ac:dyDescent="0.25">
      <c r="B29" s="19" t="s">
        <v>46</v>
      </c>
      <c r="D29" s="18" t="s">
        <v>122</v>
      </c>
    </row>
    <row r="30" spans="2:4" x14ac:dyDescent="0.25">
      <c r="B30" s="19" t="s">
        <v>47</v>
      </c>
      <c r="D30" s="18" t="s">
        <v>85</v>
      </c>
    </row>
    <row r="31" spans="2:4" x14ac:dyDescent="0.25">
      <c r="B31" s="19" t="s">
        <v>50</v>
      </c>
      <c r="D31" s="18" t="s">
        <v>84</v>
      </c>
    </row>
    <row r="32" spans="2:4" x14ac:dyDescent="0.25">
      <c r="B32" s="19" t="s">
        <v>51</v>
      </c>
      <c r="D32" s="18" t="s">
        <v>83</v>
      </c>
    </row>
    <row r="33" spans="2:4" x14ac:dyDescent="0.25">
      <c r="B33" s="19" t="s">
        <v>48</v>
      </c>
      <c r="D33" s="18" t="s">
        <v>82</v>
      </c>
    </row>
    <row r="34" spans="2:4" x14ac:dyDescent="0.25">
      <c r="D34" s="18" t="s">
        <v>121</v>
      </c>
    </row>
    <row r="35" spans="2:4" x14ac:dyDescent="0.25">
      <c r="B35" s="19" t="s">
        <v>127</v>
      </c>
      <c r="D35" s="18" t="s">
        <v>48</v>
      </c>
    </row>
    <row r="36" spans="2:4" x14ac:dyDescent="0.25">
      <c r="B36" s="44" t="s">
        <v>134</v>
      </c>
    </row>
    <row r="37" spans="2:4" x14ac:dyDescent="0.25">
      <c r="B37" s="44" t="s">
        <v>129</v>
      </c>
      <c r="D37" s="45" t="s">
        <v>135</v>
      </c>
    </row>
    <row r="38" spans="2:4" x14ac:dyDescent="0.25">
      <c r="B38" s="44" t="s">
        <v>130</v>
      </c>
      <c r="D38" s="45" t="s">
        <v>136</v>
      </c>
    </row>
    <row r="39" spans="2:4" x14ac:dyDescent="0.25">
      <c r="B39" s="44" t="s">
        <v>131</v>
      </c>
      <c r="D39" s="45" t="s">
        <v>128</v>
      </c>
    </row>
    <row r="40" spans="2:4" x14ac:dyDescent="0.25">
      <c r="B40" s="44" t="s">
        <v>132</v>
      </c>
      <c r="D40" s="45" t="s">
        <v>132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topLeftCell="A28" zoomScale="115" zoomScaleNormal="115" workbookViewId="0">
      <selection activeCell="N30" sqref="N30:Q30"/>
    </sheetView>
  </sheetViews>
  <sheetFormatPr baseColWidth="10" defaultRowHeight="12.5" x14ac:dyDescent="0.25"/>
  <cols>
    <col min="1" max="1" width="1.453125" customWidth="1"/>
    <col min="2" max="2" width="4.6328125" customWidth="1"/>
    <col min="3" max="3" width="18.453125" customWidth="1"/>
    <col min="4" max="4" width="7.453125" customWidth="1"/>
    <col min="5" max="5" width="8.453125" customWidth="1"/>
    <col min="6" max="6" width="12.36328125" customWidth="1"/>
    <col min="7" max="7" width="4.6328125" style="3" customWidth="1"/>
    <col min="8" max="8" width="8.453125" style="3" customWidth="1"/>
    <col min="9" max="9" width="12.36328125" style="3" customWidth="1"/>
    <col min="10" max="10" width="3.36328125" style="3" customWidth="1"/>
    <col min="11" max="11" width="8.453125" style="3" customWidth="1"/>
    <col min="12" max="12" width="12.36328125" style="3" customWidth="1"/>
    <col min="13" max="13" width="3.453125" style="3" customWidth="1"/>
    <col min="14" max="14" width="5.453125" style="3" customWidth="1"/>
    <col min="15" max="15" width="12.36328125" style="3" customWidth="1"/>
    <col min="16" max="16" width="3.6328125" customWidth="1"/>
    <col min="17" max="17" width="6" customWidth="1"/>
    <col min="18" max="18" width="1.6328125" style="24" customWidth="1"/>
    <col min="19" max="29" width="4.453125" style="24" customWidth="1"/>
    <col min="30" max="48" width="11.453125" style="24"/>
  </cols>
  <sheetData>
    <row r="1" spans="2:48" s="1" customFormat="1" ht="27.75" customHeight="1" x14ac:dyDescent="0.25">
      <c r="B1" s="220" t="s">
        <v>0</v>
      </c>
      <c r="C1" s="221"/>
      <c r="D1" s="209" t="s">
        <v>154</v>
      </c>
      <c r="E1" s="210"/>
      <c r="F1" s="210"/>
      <c r="G1" s="210"/>
      <c r="H1" s="210"/>
      <c r="I1" s="210"/>
      <c r="J1" s="210"/>
      <c r="K1" s="210"/>
      <c r="L1" s="210"/>
      <c r="M1" s="210"/>
      <c r="N1" s="211"/>
      <c r="O1" s="203"/>
      <c r="P1" s="204"/>
      <c r="Q1" s="205"/>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222"/>
      <c r="C2" s="223"/>
      <c r="D2" s="212" t="s">
        <v>153</v>
      </c>
      <c r="E2" s="213"/>
      <c r="F2" s="213"/>
      <c r="G2" s="213"/>
      <c r="H2" s="213"/>
      <c r="I2" s="213"/>
      <c r="J2" s="213"/>
      <c r="K2" s="213"/>
      <c r="L2" s="213"/>
      <c r="M2" s="213"/>
      <c r="N2" s="214"/>
      <c r="O2" s="206"/>
      <c r="P2" s="207"/>
      <c r="Q2" s="208"/>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215" t="s">
        <v>155</v>
      </c>
      <c r="C3" s="217"/>
      <c r="D3" s="215" t="s">
        <v>156</v>
      </c>
      <c r="E3" s="216"/>
      <c r="F3" s="216"/>
      <c r="G3" s="216"/>
      <c r="H3" s="216"/>
      <c r="I3" s="216"/>
      <c r="J3" s="216"/>
      <c r="K3" s="216"/>
      <c r="L3" s="216"/>
      <c r="M3" s="216"/>
      <c r="N3" s="217"/>
      <c r="O3" s="215" t="s">
        <v>157</v>
      </c>
      <c r="P3" s="216"/>
      <c r="Q3" s="217"/>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4"/>
      <c r="C4" s="55"/>
      <c r="D4" s="55"/>
      <c r="E4" s="55"/>
      <c r="F4" s="55"/>
      <c r="G4" s="55"/>
      <c r="H4" s="55"/>
      <c r="I4" s="55"/>
      <c r="J4" s="55"/>
      <c r="K4" s="55"/>
      <c r="L4" s="55"/>
      <c r="M4" s="55"/>
      <c r="N4" s="55"/>
      <c r="O4" s="55"/>
      <c r="P4" s="55"/>
      <c r="Q4" s="56"/>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159" t="s">
        <v>2</v>
      </c>
      <c r="C5" s="160"/>
      <c r="D5" s="160"/>
      <c r="E5" s="160"/>
      <c r="F5" s="160"/>
      <c r="G5" s="160"/>
      <c r="H5" s="160"/>
      <c r="I5" s="160"/>
      <c r="J5" s="160"/>
      <c r="K5" s="160"/>
      <c r="L5" s="160"/>
      <c r="M5" s="160"/>
      <c r="N5" s="160"/>
      <c r="O5" s="160"/>
      <c r="P5" s="160"/>
      <c r="Q5" s="161"/>
    </row>
    <row r="6" spans="2:48" s="2" customFormat="1" ht="4.5" customHeight="1" x14ac:dyDescent="0.3">
      <c r="B6" s="51"/>
      <c r="C6" s="52"/>
      <c r="D6" s="52"/>
      <c r="E6" s="52"/>
      <c r="F6" s="52"/>
      <c r="G6" s="52"/>
      <c r="H6" s="52"/>
      <c r="I6" s="52"/>
      <c r="J6" s="52"/>
      <c r="K6" s="52"/>
      <c r="L6" s="52"/>
      <c r="M6" s="52"/>
      <c r="N6" s="52"/>
      <c r="O6" s="52"/>
      <c r="P6" s="52"/>
      <c r="Q6" s="5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 customHeight="1" x14ac:dyDescent="0.3">
      <c r="B7" s="351"/>
      <c r="C7" s="352"/>
      <c r="D7" s="352"/>
      <c r="E7" s="352"/>
      <c r="F7" s="352"/>
      <c r="G7" s="352"/>
      <c r="H7" s="352"/>
      <c r="I7" s="352"/>
      <c r="J7" s="352"/>
      <c r="K7" s="352"/>
      <c r="L7" s="352"/>
      <c r="M7" s="352"/>
      <c r="N7" s="352"/>
      <c r="O7" s="352"/>
      <c r="P7" s="352"/>
      <c r="Q7" s="353"/>
    </row>
    <row r="8" spans="2:48" ht="40.5" customHeight="1" x14ac:dyDescent="0.25">
      <c r="B8" s="173" t="s">
        <v>3</v>
      </c>
      <c r="C8" s="174"/>
      <c r="D8" s="317" t="s">
        <v>98</v>
      </c>
      <c r="E8" s="318"/>
      <c r="F8" s="318"/>
      <c r="G8" s="318"/>
      <c r="H8" s="318"/>
      <c r="I8" s="318"/>
      <c r="J8" s="318"/>
      <c r="K8" s="318"/>
      <c r="L8" s="318"/>
      <c r="M8" s="318"/>
      <c r="N8" s="318"/>
      <c r="O8" s="318"/>
      <c r="P8" s="318"/>
      <c r="Q8" s="319"/>
    </row>
    <row r="9" spans="2:48" ht="40.5" customHeight="1" x14ac:dyDescent="0.25">
      <c r="B9" s="173" t="s">
        <v>4</v>
      </c>
      <c r="C9" s="174"/>
      <c r="D9" s="317" t="s">
        <v>99</v>
      </c>
      <c r="E9" s="318"/>
      <c r="F9" s="318"/>
      <c r="G9" s="318"/>
      <c r="H9" s="318"/>
      <c r="I9" s="318"/>
      <c r="J9" s="318"/>
      <c r="K9" s="318"/>
      <c r="L9" s="318"/>
      <c r="M9" s="318"/>
      <c r="N9" s="318"/>
      <c r="O9" s="318"/>
      <c r="P9" s="318"/>
      <c r="Q9" s="319"/>
    </row>
    <row r="10" spans="2:48" ht="40.5" customHeight="1" x14ac:dyDescent="0.25">
      <c r="B10" s="173" t="s">
        <v>5</v>
      </c>
      <c r="C10" s="174"/>
      <c r="D10" s="317" t="s">
        <v>100</v>
      </c>
      <c r="E10" s="318"/>
      <c r="F10" s="318"/>
      <c r="G10" s="318"/>
      <c r="H10" s="318"/>
      <c r="I10" s="318"/>
      <c r="J10" s="318"/>
      <c r="K10" s="318"/>
      <c r="L10" s="318"/>
      <c r="M10" s="318"/>
      <c r="N10" s="318"/>
      <c r="O10" s="318"/>
      <c r="P10" s="318"/>
      <c r="Q10" s="319"/>
    </row>
    <row r="11" spans="2:48" ht="40.5" customHeight="1" x14ac:dyDescent="0.25">
      <c r="B11" s="173" t="s">
        <v>6</v>
      </c>
      <c r="C11" s="174"/>
      <c r="D11" s="317" t="s">
        <v>101</v>
      </c>
      <c r="E11" s="318"/>
      <c r="F11" s="318"/>
      <c r="G11" s="318"/>
      <c r="H11" s="318"/>
      <c r="I11" s="318"/>
      <c r="J11" s="318"/>
      <c r="K11" s="318"/>
      <c r="L11" s="318"/>
      <c r="M11" s="318"/>
      <c r="N11" s="318"/>
      <c r="O11" s="318"/>
      <c r="P11" s="318"/>
      <c r="Q11" s="319"/>
    </row>
    <row r="12" spans="2:48" ht="40.5" customHeight="1" x14ac:dyDescent="0.25">
      <c r="B12" s="173" t="s">
        <v>7</v>
      </c>
      <c r="C12" s="174"/>
      <c r="D12" s="317" t="s">
        <v>102</v>
      </c>
      <c r="E12" s="318"/>
      <c r="F12" s="318"/>
      <c r="G12" s="318"/>
      <c r="H12" s="318"/>
      <c r="I12" s="318"/>
      <c r="J12" s="318"/>
      <c r="K12" s="318"/>
      <c r="L12" s="318"/>
      <c r="M12" s="318"/>
      <c r="N12" s="318"/>
      <c r="O12" s="318"/>
      <c r="P12" s="318"/>
      <c r="Q12" s="319"/>
    </row>
    <row r="13" spans="2:48" s="2" customFormat="1" ht="4.5" customHeight="1" x14ac:dyDescent="0.3">
      <c r="B13" s="54"/>
      <c r="C13" s="55"/>
      <c r="D13" s="55"/>
      <c r="E13" s="55"/>
      <c r="F13" s="55"/>
      <c r="G13" s="55"/>
      <c r="H13" s="55"/>
      <c r="I13" s="55"/>
      <c r="J13" s="55"/>
      <c r="K13" s="55"/>
      <c r="L13" s="55"/>
      <c r="M13" s="55"/>
      <c r="N13" s="55"/>
      <c r="O13" s="55"/>
      <c r="P13" s="55"/>
      <c r="Q13" s="56"/>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159" t="s">
        <v>11</v>
      </c>
      <c r="C14" s="160"/>
      <c r="D14" s="160"/>
      <c r="E14" s="160"/>
      <c r="F14" s="160"/>
      <c r="G14" s="160"/>
      <c r="H14" s="160"/>
      <c r="I14" s="160"/>
      <c r="J14" s="160"/>
      <c r="K14" s="160"/>
      <c r="L14" s="160"/>
      <c r="M14" s="160"/>
      <c r="N14" s="160"/>
      <c r="O14" s="160"/>
      <c r="P14" s="160"/>
      <c r="Q14" s="161"/>
    </row>
    <row r="15" spans="2:48" s="2" customFormat="1" ht="4.5" customHeight="1" x14ac:dyDescent="0.3">
      <c r="B15" s="51"/>
      <c r="C15" s="52"/>
      <c r="D15" s="52"/>
      <c r="E15" s="52"/>
      <c r="F15" s="52"/>
      <c r="G15" s="52"/>
      <c r="H15" s="52"/>
      <c r="I15" s="52"/>
      <c r="J15" s="52"/>
      <c r="K15" s="52"/>
      <c r="L15" s="52"/>
      <c r="M15" s="52"/>
      <c r="N15" s="52"/>
      <c r="O15" s="52"/>
      <c r="P15" s="52"/>
      <c r="Q15" s="5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173" t="s">
        <v>8</v>
      </c>
      <c r="C16" s="174"/>
      <c r="D16" s="376" t="s">
        <v>103</v>
      </c>
      <c r="E16" s="377"/>
      <c r="F16" s="377"/>
      <c r="G16" s="377"/>
      <c r="H16" s="377"/>
      <c r="I16" s="377"/>
      <c r="J16" s="377"/>
      <c r="K16" s="378"/>
      <c r="L16" s="371" t="s">
        <v>158</v>
      </c>
      <c r="M16" s="372"/>
      <c r="N16" s="374" t="s">
        <v>159</v>
      </c>
      <c r="O16" s="374"/>
      <c r="P16" s="374"/>
      <c r="Q16" s="375"/>
    </row>
    <row r="17" spans="2:48" ht="40.5" customHeight="1" x14ac:dyDescent="0.25">
      <c r="B17" s="173" t="s">
        <v>9</v>
      </c>
      <c r="C17" s="174"/>
      <c r="D17" s="314" t="s">
        <v>160</v>
      </c>
      <c r="E17" s="315"/>
      <c r="F17" s="315"/>
      <c r="G17" s="315"/>
      <c r="H17" s="315"/>
      <c r="I17" s="315"/>
      <c r="J17" s="315"/>
      <c r="K17" s="315"/>
      <c r="L17" s="315"/>
      <c r="M17" s="315"/>
      <c r="N17" s="315"/>
      <c r="O17" s="315"/>
      <c r="P17" s="315"/>
      <c r="Q17" s="316"/>
    </row>
    <row r="18" spans="2:48" ht="40.5" customHeight="1" x14ac:dyDescent="0.25">
      <c r="B18" s="173" t="s">
        <v>22</v>
      </c>
      <c r="C18" s="174"/>
      <c r="D18" s="314" t="s">
        <v>161</v>
      </c>
      <c r="E18" s="315"/>
      <c r="F18" s="315"/>
      <c r="G18" s="315"/>
      <c r="H18" s="315"/>
      <c r="I18" s="315"/>
      <c r="J18" s="315"/>
      <c r="K18" s="315"/>
      <c r="L18" s="315"/>
      <c r="M18" s="315"/>
      <c r="N18" s="315"/>
      <c r="O18" s="315"/>
      <c r="P18" s="315"/>
      <c r="Q18" s="316"/>
    </row>
    <row r="19" spans="2:48" ht="182.25" customHeight="1" x14ac:dyDescent="0.25">
      <c r="B19" s="173" t="s">
        <v>23</v>
      </c>
      <c r="C19" s="174"/>
      <c r="D19" s="384" t="s">
        <v>162</v>
      </c>
      <c r="E19" s="385"/>
      <c r="F19" s="385"/>
      <c r="G19" s="241" t="s">
        <v>117</v>
      </c>
      <c r="H19" s="243"/>
      <c r="I19" s="382" t="s">
        <v>133</v>
      </c>
      <c r="J19" s="382"/>
      <c r="K19" s="382"/>
      <c r="L19" s="241" t="s">
        <v>145</v>
      </c>
      <c r="M19" s="242"/>
      <c r="N19" s="243"/>
      <c r="O19" s="382" t="s">
        <v>126</v>
      </c>
      <c r="P19" s="382"/>
      <c r="Q19" s="383"/>
      <c r="AT19"/>
      <c r="AU19"/>
      <c r="AV19"/>
    </row>
    <row r="20" spans="2:48" ht="40.5" customHeight="1" x14ac:dyDescent="0.25">
      <c r="B20" s="173" t="s">
        <v>24</v>
      </c>
      <c r="C20" s="174"/>
      <c r="D20" s="368" t="s">
        <v>97</v>
      </c>
      <c r="E20" s="369"/>
      <c r="F20" s="369"/>
      <c r="G20" s="369"/>
      <c r="H20" s="369"/>
      <c r="I20" s="370"/>
      <c r="J20" s="379" t="s">
        <v>150</v>
      </c>
      <c r="K20" s="380"/>
      <c r="L20" s="381"/>
      <c r="M20" s="369" t="s">
        <v>112</v>
      </c>
      <c r="N20" s="369"/>
      <c r="O20" s="369"/>
      <c r="P20" s="369"/>
      <c r="Q20" s="370"/>
    </row>
    <row r="21" spans="2:48" ht="40.5" customHeight="1" x14ac:dyDescent="0.25">
      <c r="B21" s="173" t="s">
        <v>25</v>
      </c>
      <c r="C21" s="174"/>
      <c r="D21" s="314" t="s">
        <v>118</v>
      </c>
      <c r="E21" s="315"/>
      <c r="F21" s="315"/>
      <c r="G21" s="315"/>
      <c r="H21" s="315"/>
      <c r="I21" s="315"/>
      <c r="J21" s="315"/>
      <c r="K21" s="316"/>
      <c r="L21" s="241" t="s">
        <v>26</v>
      </c>
      <c r="M21" s="242"/>
      <c r="N21" s="243"/>
      <c r="O21" s="357" t="s">
        <v>148</v>
      </c>
      <c r="P21" s="357"/>
      <c r="Q21" s="358"/>
    </row>
    <row r="22" spans="2:48" ht="44.25" customHeight="1" x14ac:dyDescent="0.25">
      <c r="B22" s="173" t="s">
        <v>71</v>
      </c>
      <c r="C22" s="174"/>
      <c r="D22" s="314" t="s">
        <v>106</v>
      </c>
      <c r="E22" s="315"/>
      <c r="F22" s="315"/>
      <c r="G22" s="315"/>
      <c r="H22" s="315"/>
      <c r="I22" s="315"/>
      <c r="J22" s="315"/>
      <c r="K22" s="315"/>
      <c r="L22" s="315"/>
      <c r="M22" s="315"/>
      <c r="N22" s="315"/>
      <c r="O22" s="315"/>
      <c r="P22" s="315"/>
      <c r="Q22" s="316"/>
    </row>
    <row r="23" spans="2:48" ht="40.5" customHeight="1" x14ac:dyDescent="0.25">
      <c r="B23" s="173" t="s">
        <v>72</v>
      </c>
      <c r="C23" s="174"/>
      <c r="D23" s="317" t="s">
        <v>107</v>
      </c>
      <c r="E23" s="318"/>
      <c r="F23" s="318"/>
      <c r="G23" s="319"/>
      <c r="H23" s="371" t="s">
        <v>73</v>
      </c>
      <c r="I23" s="372"/>
      <c r="J23" s="318" t="s">
        <v>108</v>
      </c>
      <c r="K23" s="318"/>
      <c r="L23" s="319"/>
      <c r="M23" s="241" t="s">
        <v>74</v>
      </c>
      <c r="N23" s="243"/>
      <c r="O23" s="357" t="s">
        <v>105</v>
      </c>
      <c r="P23" s="357"/>
      <c r="Q23" s="358"/>
    </row>
    <row r="24" spans="2:48" ht="75.75" customHeight="1" x14ac:dyDescent="0.25">
      <c r="B24" s="173" t="s">
        <v>149</v>
      </c>
      <c r="C24" s="174"/>
      <c r="D24" s="317" t="s">
        <v>115</v>
      </c>
      <c r="E24" s="318"/>
      <c r="F24" s="318"/>
      <c r="G24" s="318"/>
      <c r="H24" s="318"/>
      <c r="I24" s="318"/>
      <c r="J24" s="318"/>
      <c r="K24" s="318"/>
      <c r="L24" s="318"/>
      <c r="M24" s="318"/>
      <c r="N24" s="318"/>
      <c r="O24" s="318"/>
      <c r="P24" s="318"/>
      <c r="Q24" s="319"/>
    </row>
    <row r="25" spans="2:48" ht="40.5" customHeight="1" x14ac:dyDescent="0.25">
      <c r="B25" s="173" t="s">
        <v>116</v>
      </c>
      <c r="C25" s="174"/>
      <c r="D25" s="317" t="s">
        <v>119</v>
      </c>
      <c r="E25" s="318"/>
      <c r="F25" s="318"/>
      <c r="G25" s="318"/>
      <c r="H25" s="318"/>
      <c r="I25" s="318"/>
      <c r="J25" s="318"/>
      <c r="K25" s="318"/>
      <c r="L25" s="318"/>
      <c r="M25" s="318"/>
      <c r="N25" s="318"/>
      <c r="O25" s="318"/>
      <c r="P25" s="318"/>
      <c r="Q25" s="319"/>
    </row>
    <row r="26" spans="2:48" ht="20.25" customHeight="1" x14ac:dyDescent="0.25">
      <c r="B26" s="167" t="s">
        <v>163</v>
      </c>
      <c r="C26" s="168"/>
      <c r="D26" s="343" t="s">
        <v>120</v>
      </c>
      <c r="E26" s="344"/>
      <c r="F26" s="344"/>
      <c r="G26" s="347" t="s">
        <v>164</v>
      </c>
      <c r="H26" s="348"/>
      <c r="I26" s="50" t="s">
        <v>12</v>
      </c>
      <c r="J26" s="241" t="s">
        <v>1</v>
      </c>
      <c r="K26" s="243"/>
      <c r="L26" s="347" t="s">
        <v>165</v>
      </c>
      <c r="M26" s="348"/>
      <c r="N26" s="362" t="s">
        <v>113</v>
      </c>
      <c r="O26" s="363"/>
      <c r="P26" s="363"/>
      <c r="Q26" s="364"/>
    </row>
    <row r="27" spans="2:48" ht="21.75" customHeight="1" x14ac:dyDescent="0.25">
      <c r="B27" s="171"/>
      <c r="C27" s="172"/>
      <c r="D27" s="345"/>
      <c r="E27" s="346"/>
      <c r="F27" s="346"/>
      <c r="G27" s="233"/>
      <c r="H27" s="234"/>
      <c r="I27" s="7"/>
      <c r="J27" s="237"/>
      <c r="K27" s="238"/>
      <c r="L27" s="233"/>
      <c r="M27" s="234"/>
      <c r="N27" s="365"/>
      <c r="O27" s="366"/>
      <c r="P27" s="366"/>
      <c r="Q27" s="367"/>
    </row>
    <row r="28" spans="2:48" ht="33.75" customHeight="1" x14ac:dyDescent="0.25">
      <c r="B28" s="173" t="s">
        <v>137</v>
      </c>
      <c r="C28" s="174"/>
      <c r="D28" s="317" t="s">
        <v>125</v>
      </c>
      <c r="E28" s="318"/>
      <c r="F28" s="318"/>
      <c r="G28" s="318"/>
      <c r="H28" s="318"/>
      <c r="I28" s="318"/>
      <c r="J28" s="318"/>
      <c r="K28" s="318"/>
      <c r="L28" s="318"/>
      <c r="M28" s="318"/>
      <c r="N28" s="318"/>
      <c r="O28" s="318"/>
      <c r="P28" s="318"/>
      <c r="Q28" s="319"/>
    </row>
    <row r="29" spans="2:48" ht="40.5" customHeight="1" x14ac:dyDescent="0.25">
      <c r="B29" s="173" t="s">
        <v>138</v>
      </c>
      <c r="C29" s="174"/>
      <c r="D29" s="368" t="s">
        <v>104</v>
      </c>
      <c r="E29" s="369"/>
      <c r="F29" s="369"/>
      <c r="G29" s="369"/>
      <c r="H29" s="369"/>
      <c r="I29" s="369"/>
      <c r="J29" s="369"/>
      <c r="K29" s="369"/>
      <c r="L29" s="369"/>
      <c r="M29" s="369"/>
      <c r="N29" s="369"/>
      <c r="O29" s="369"/>
      <c r="P29" s="369"/>
      <c r="Q29" s="370"/>
    </row>
    <row r="30" spans="2:48" ht="40.5" customHeight="1" x14ac:dyDescent="0.25">
      <c r="B30" s="173" t="s">
        <v>139</v>
      </c>
      <c r="C30" s="174"/>
      <c r="D30" s="368" t="s">
        <v>123</v>
      </c>
      <c r="E30" s="369"/>
      <c r="F30" s="369"/>
      <c r="G30" s="369"/>
      <c r="H30" s="369"/>
      <c r="I30" s="369"/>
      <c r="J30" s="369"/>
      <c r="K30" s="370"/>
      <c r="L30" s="371" t="s">
        <v>140</v>
      </c>
      <c r="M30" s="372"/>
      <c r="N30" s="373" t="s">
        <v>114</v>
      </c>
      <c r="O30" s="357"/>
      <c r="P30" s="357"/>
      <c r="Q30" s="358"/>
    </row>
    <row r="31" spans="2:48" ht="71.75" customHeight="1" x14ac:dyDescent="0.25">
      <c r="B31" s="173" t="s">
        <v>141</v>
      </c>
      <c r="C31" s="174"/>
      <c r="D31" s="317" t="s">
        <v>166</v>
      </c>
      <c r="E31" s="318"/>
      <c r="F31" s="318"/>
      <c r="G31" s="318"/>
      <c r="H31" s="318"/>
      <c r="I31" s="318"/>
      <c r="J31" s="318"/>
      <c r="K31" s="318"/>
      <c r="L31" s="318"/>
      <c r="M31" s="318"/>
      <c r="N31" s="318"/>
      <c r="O31" s="318"/>
      <c r="P31" s="318"/>
      <c r="Q31" s="319"/>
    </row>
    <row r="32" spans="2:48" ht="40.5" customHeight="1" x14ac:dyDescent="0.25">
      <c r="B32" s="173" t="s">
        <v>142</v>
      </c>
      <c r="C32" s="174"/>
      <c r="D32" s="317" t="s">
        <v>109</v>
      </c>
      <c r="E32" s="318"/>
      <c r="F32" s="318"/>
      <c r="G32" s="318"/>
      <c r="H32" s="318"/>
      <c r="I32" s="318"/>
      <c r="J32" s="318"/>
      <c r="K32" s="318"/>
      <c r="L32" s="318"/>
      <c r="M32" s="318"/>
      <c r="N32" s="318"/>
      <c r="O32" s="318"/>
      <c r="P32" s="318"/>
      <c r="Q32" s="319"/>
    </row>
    <row r="33" spans="2:48" ht="40.5" customHeight="1" x14ac:dyDescent="0.25">
      <c r="B33" s="173" t="s">
        <v>143</v>
      </c>
      <c r="C33" s="174"/>
      <c r="D33" s="317" t="s">
        <v>146</v>
      </c>
      <c r="E33" s="318"/>
      <c r="F33" s="318"/>
      <c r="G33" s="318"/>
      <c r="H33" s="318"/>
      <c r="I33" s="318"/>
      <c r="J33" s="318"/>
      <c r="K33" s="318"/>
      <c r="L33" s="318"/>
      <c r="M33" s="318"/>
      <c r="N33" s="318"/>
      <c r="O33" s="318"/>
      <c r="P33" s="318"/>
      <c r="Q33" s="319"/>
    </row>
    <row r="34" spans="2:48" ht="40.5" customHeight="1" x14ac:dyDescent="0.25">
      <c r="B34" s="173" t="s">
        <v>144</v>
      </c>
      <c r="C34" s="174"/>
      <c r="D34" s="317" t="s">
        <v>167</v>
      </c>
      <c r="E34" s="318"/>
      <c r="F34" s="318"/>
      <c r="G34" s="318"/>
      <c r="H34" s="318"/>
      <c r="I34" s="318"/>
      <c r="J34" s="318"/>
      <c r="K34" s="318"/>
      <c r="L34" s="318"/>
      <c r="M34" s="318"/>
      <c r="N34" s="318"/>
      <c r="O34" s="318"/>
      <c r="P34" s="318"/>
      <c r="Q34" s="319"/>
    </row>
    <row r="35" spans="2:48" s="2" customFormat="1" ht="4.5" customHeight="1" x14ac:dyDescent="0.3">
      <c r="B35" s="57"/>
      <c r="C35" s="58"/>
      <c r="D35" s="58"/>
      <c r="E35" s="58"/>
      <c r="F35" s="58"/>
      <c r="G35" s="58"/>
      <c r="H35" s="58"/>
      <c r="I35" s="58"/>
      <c r="J35" s="58"/>
      <c r="K35" s="58"/>
      <c r="L35" s="58"/>
      <c r="M35" s="58"/>
      <c r="N35" s="58"/>
      <c r="O35" s="58"/>
      <c r="P35" s="58"/>
      <c r="Q35" s="59"/>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159" t="s">
        <v>13</v>
      </c>
      <c r="C36" s="160"/>
      <c r="D36" s="160"/>
      <c r="E36" s="160"/>
      <c r="F36" s="160"/>
      <c r="G36" s="160"/>
      <c r="H36" s="160"/>
      <c r="I36" s="160"/>
      <c r="J36" s="160"/>
      <c r="K36" s="160"/>
      <c r="L36" s="160"/>
      <c r="M36" s="160"/>
      <c r="N36" s="160"/>
      <c r="O36" s="160"/>
      <c r="P36" s="160"/>
      <c r="Q36" s="161"/>
    </row>
    <row r="37" spans="2:48" s="2" customFormat="1" ht="4.5" customHeight="1" x14ac:dyDescent="0.3">
      <c r="B37" s="51"/>
      <c r="C37" s="52"/>
      <c r="D37" s="52"/>
      <c r="E37" s="52"/>
      <c r="F37" s="52"/>
      <c r="G37" s="52"/>
      <c r="H37" s="52"/>
      <c r="I37" s="52"/>
      <c r="J37" s="52"/>
      <c r="K37" s="52"/>
      <c r="L37" s="52"/>
      <c r="M37" s="52"/>
      <c r="N37" s="52"/>
      <c r="O37" s="52"/>
      <c r="P37" s="52"/>
      <c r="Q37" s="5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173" t="s">
        <v>15</v>
      </c>
      <c r="C38" s="174"/>
      <c r="D38" s="340" t="s">
        <v>110</v>
      </c>
      <c r="E38" s="341"/>
      <c r="F38" s="341"/>
      <c r="G38" s="341"/>
      <c r="H38" s="341"/>
      <c r="I38" s="341"/>
      <c r="J38" s="341"/>
      <c r="K38" s="341"/>
      <c r="L38" s="341"/>
      <c r="M38" s="341"/>
      <c r="N38" s="341"/>
      <c r="O38" s="341"/>
      <c r="P38" s="341"/>
      <c r="Q38" s="342"/>
    </row>
    <row r="39" spans="2:48" ht="6.75" customHeight="1" x14ac:dyDescent="0.25">
      <c r="B39" s="167" t="s">
        <v>16</v>
      </c>
      <c r="C39" s="168"/>
      <c r="D39" s="8"/>
      <c r="E39" s="9"/>
      <c r="F39" s="9"/>
      <c r="G39" s="9"/>
      <c r="H39" s="9"/>
      <c r="I39" s="9"/>
      <c r="J39" s="9"/>
      <c r="K39" s="9"/>
      <c r="L39" s="9"/>
      <c r="M39" s="9"/>
      <c r="N39" s="9"/>
      <c r="O39" s="9"/>
      <c r="P39" s="25"/>
      <c r="Q39" s="26"/>
    </row>
    <row r="40" spans="2:48" ht="17.25" customHeight="1" x14ac:dyDescent="0.25">
      <c r="B40" s="169"/>
      <c r="C40" s="170"/>
      <c r="D40" s="11"/>
      <c r="E40" s="15" t="s">
        <v>10</v>
      </c>
      <c r="F40" s="15" t="s">
        <v>124</v>
      </c>
      <c r="G40" s="65"/>
      <c r="H40" s="15" t="s">
        <v>1</v>
      </c>
      <c r="I40" s="15" t="s">
        <v>124</v>
      </c>
      <c r="J40" s="65"/>
      <c r="K40" s="15" t="s">
        <v>1</v>
      </c>
      <c r="L40" s="15" t="s">
        <v>124</v>
      </c>
      <c r="M40" s="65"/>
      <c r="N40" s="15" t="s">
        <v>1</v>
      </c>
      <c r="O40" s="15" t="s">
        <v>124</v>
      </c>
      <c r="P40" s="67"/>
      <c r="Q40" s="27"/>
    </row>
    <row r="41" spans="2:48" ht="17.25" customHeight="1" x14ac:dyDescent="0.25">
      <c r="B41" s="169"/>
      <c r="C41" s="170"/>
      <c r="D41" s="11"/>
      <c r="E41" s="15">
        <v>2000</v>
      </c>
      <c r="F41" s="15"/>
      <c r="G41" s="65"/>
      <c r="H41" s="15">
        <v>2008</v>
      </c>
      <c r="I41" s="15"/>
      <c r="J41" s="65"/>
      <c r="K41" s="15">
        <v>2016</v>
      </c>
      <c r="L41" s="15"/>
      <c r="M41" s="65"/>
      <c r="N41" s="15">
        <v>2024</v>
      </c>
      <c r="O41" s="15"/>
      <c r="P41" s="67"/>
      <c r="Q41" s="27"/>
    </row>
    <row r="42" spans="2:48" ht="17.25" customHeight="1" x14ac:dyDescent="0.25">
      <c r="B42" s="169"/>
      <c r="C42" s="170"/>
      <c r="D42" s="11"/>
      <c r="E42" s="15">
        <v>2001</v>
      </c>
      <c r="F42" s="15"/>
      <c r="G42" s="65"/>
      <c r="H42" s="15">
        <v>2009</v>
      </c>
      <c r="I42" s="15"/>
      <c r="J42" s="65"/>
      <c r="K42" s="15">
        <v>2017</v>
      </c>
      <c r="L42" s="15"/>
      <c r="M42" s="65"/>
      <c r="N42" s="15">
        <v>2025</v>
      </c>
      <c r="O42" s="15"/>
      <c r="P42" s="67"/>
      <c r="Q42" s="27"/>
    </row>
    <row r="43" spans="2:48" ht="17.25" customHeight="1" x14ac:dyDescent="0.25">
      <c r="B43" s="169"/>
      <c r="C43" s="170"/>
      <c r="D43" s="11"/>
      <c r="E43" s="15">
        <v>2002</v>
      </c>
      <c r="F43" s="15"/>
      <c r="G43" s="65"/>
      <c r="H43" s="15">
        <v>2010</v>
      </c>
      <c r="I43" s="15"/>
      <c r="J43" s="65"/>
      <c r="K43" s="15">
        <v>2018</v>
      </c>
      <c r="L43" s="15"/>
      <c r="M43" s="65"/>
      <c r="N43" s="15">
        <v>2026</v>
      </c>
      <c r="O43" s="15"/>
      <c r="P43" s="67"/>
      <c r="Q43" s="27"/>
    </row>
    <row r="44" spans="2:48" ht="17.25" customHeight="1" x14ac:dyDescent="0.25">
      <c r="B44" s="169"/>
      <c r="C44" s="170"/>
      <c r="D44" s="11"/>
      <c r="E44" s="15">
        <v>2003</v>
      </c>
      <c r="F44" s="15"/>
      <c r="G44" s="65"/>
      <c r="H44" s="15">
        <v>2011</v>
      </c>
      <c r="I44" s="15"/>
      <c r="J44" s="65"/>
      <c r="K44" s="15">
        <v>2019</v>
      </c>
      <c r="L44" s="15"/>
      <c r="M44" s="65"/>
      <c r="N44" s="15">
        <v>2027</v>
      </c>
      <c r="O44" s="15"/>
      <c r="P44" s="67"/>
      <c r="Q44" s="27"/>
    </row>
    <row r="45" spans="2:48" ht="17.25" customHeight="1" x14ac:dyDescent="0.25">
      <c r="B45" s="169"/>
      <c r="C45" s="170"/>
      <c r="D45" s="11"/>
      <c r="E45" s="15">
        <v>2004</v>
      </c>
      <c r="F45" s="15"/>
      <c r="G45" s="65"/>
      <c r="H45" s="15">
        <v>2012</v>
      </c>
      <c r="I45" s="15"/>
      <c r="J45" s="65"/>
      <c r="K45" s="15">
        <v>2020</v>
      </c>
      <c r="L45" s="15"/>
      <c r="M45" s="65"/>
      <c r="N45" s="15">
        <v>2028</v>
      </c>
      <c r="O45" s="15"/>
      <c r="P45" s="67"/>
      <c r="Q45" s="27"/>
    </row>
    <row r="46" spans="2:48" ht="17.25" customHeight="1" x14ac:dyDescent="0.25">
      <c r="B46" s="169"/>
      <c r="C46" s="170"/>
      <c r="D46" s="11"/>
      <c r="E46" s="15">
        <v>2005</v>
      </c>
      <c r="F46" s="15"/>
      <c r="G46" s="65"/>
      <c r="H46" s="15">
        <v>2013</v>
      </c>
      <c r="I46" s="15"/>
      <c r="J46" s="65"/>
      <c r="K46" s="15">
        <v>2021</v>
      </c>
      <c r="L46" s="15"/>
      <c r="M46" s="65"/>
      <c r="N46" s="15">
        <v>2029</v>
      </c>
      <c r="O46" s="15"/>
      <c r="P46" s="67"/>
      <c r="Q46" s="27"/>
    </row>
    <row r="47" spans="2:48" ht="17.25" customHeight="1" x14ac:dyDescent="0.25">
      <c r="B47" s="169"/>
      <c r="C47" s="170"/>
      <c r="D47" s="11"/>
      <c r="E47" s="15">
        <v>2006</v>
      </c>
      <c r="F47" s="15"/>
      <c r="G47" s="65"/>
      <c r="H47" s="15">
        <v>2014</v>
      </c>
      <c r="I47" s="15"/>
      <c r="J47" s="65"/>
      <c r="K47" s="15">
        <v>2022</v>
      </c>
      <c r="L47" s="15"/>
      <c r="M47" s="65"/>
      <c r="N47" s="15">
        <v>2030</v>
      </c>
      <c r="O47" s="15"/>
      <c r="P47" s="67"/>
      <c r="Q47" s="27"/>
    </row>
    <row r="48" spans="2:48" ht="17.25" customHeight="1" x14ac:dyDescent="0.25">
      <c r="B48" s="169"/>
      <c r="C48" s="170"/>
      <c r="D48" s="11"/>
      <c r="E48" s="15">
        <v>2007</v>
      </c>
      <c r="F48" s="15"/>
      <c r="G48" s="65"/>
      <c r="H48" s="15">
        <v>2015</v>
      </c>
      <c r="I48" s="15"/>
      <c r="J48" s="65"/>
      <c r="K48" s="15">
        <v>2023</v>
      </c>
      <c r="L48" s="15"/>
      <c r="M48" s="65"/>
      <c r="N48" s="15">
        <v>2031</v>
      </c>
      <c r="O48" s="15"/>
      <c r="P48" s="67"/>
      <c r="Q48" s="27"/>
    </row>
    <row r="49" spans="2:48" ht="6.75" customHeight="1" x14ac:dyDescent="0.25">
      <c r="B49" s="171"/>
      <c r="C49" s="172"/>
      <c r="D49" s="13"/>
      <c r="E49" s="4"/>
      <c r="F49" s="6"/>
      <c r="G49" s="6"/>
      <c r="H49" s="6"/>
      <c r="I49" s="6"/>
      <c r="J49" s="6"/>
      <c r="K49" s="6"/>
      <c r="L49" s="66"/>
      <c r="M49" s="66"/>
      <c r="N49" s="6"/>
      <c r="O49" s="6"/>
      <c r="P49" s="28"/>
      <c r="Q49" s="29"/>
    </row>
    <row r="50" spans="2:48" ht="36" customHeight="1" x14ac:dyDescent="0.25">
      <c r="B50" s="173" t="s">
        <v>17</v>
      </c>
      <c r="C50" s="174"/>
      <c r="D50" s="317" t="s">
        <v>111</v>
      </c>
      <c r="E50" s="318"/>
      <c r="F50" s="318"/>
      <c r="G50" s="318"/>
      <c r="H50" s="318"/>
      <c r="I50" s="318"/>
      <c r="J50" s="318"/>
      <c r="K50" s="318"/>
      <c r="L50" s="318"/>
      <c r="M50" s="318"/>
      <c r="N50" s="318"/>
      <c r="O50" s="318"/>
      <c r="P50" s="318"/>
      <c r="Q50" s="319"/>
    </row>
    <row r="51" spans="2:48" ht="36" customHeight="1" x14ac:dyDescent="0.25">
      <c r="B51" s="173" t="s">
        <v>18</v>
      </c>
      <c r="C51" s="174"/>
      <c r="D51" s="317" t="s">
        <v>168</v>
      </c>
      <c r="E51" s="318"/>
      <c r="F51" s="318"/>
      <c r="G51" s="318"/>
      <c r="H51" s="318"/>
      <c r="I51" s="318"/>
      <c r="J51" s="318"/>
      <c r="K51" s="318"/>
      <c r="L51" s="318"/>
      <c r="M51" s="318"/>
      <c r="N51" s="318"/>
      <c r="O51" s="318"/>
      <c r="P51" s="318"/>
      <c r="Q51" s="319"/>
    </row>
    <row r="52" spans="2:48" s="2" customFormat="1" ht="4.5" customHeight="1" x14ac:dyDescent="0.3">
      <c r="B52" s="57"/>
      <c r="C52" s="58"/>
      <c r="D52" s="58"/>
      <c r="E52" s="58"/>
      <c r="F52" s="58"/>
      <c r="G52" s="58"/>
      <c r="H52" s="58"/>
      <c r="I52" s="58"/>
      <c r="J52" s="58"/>
      <c r="K52" s="58"/>
      <c r="L52" s="58"/>
      <c r="M52" s="58"/>
      <c r="N52" s="58"/>
      <c r="O52" s="58"/>
      <c r="P52" s="58"/>
      <c r="Q52" s="59"/>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159" t="s">
        <v>14</v>
      </c>
      <c r="C53" s="160"/>
      <c r="D53" s="160"/>
      <c r="E53" s="160"/>
      <c r="F53" s="160"/>
      <c r="G53" s="160"/>
      <c r="H53" s="160"/>
      <c r="I53" s="160"/>
      <c r="J53" s="160"/>
      <c r="K53" s="160"/>
      <c r="L53" s="160"/>
      <c r="M53" s="160"/>
      <c r="N53" s="160"/>
      <c r="O53" s="160"/>
      <c r="P53" s="160"/>
      <c r="Q53" s="161"/>
    </row>
    <row r="54" spans="2:48" s="2" customFormat="1" ht="4.5" customHeight="1" x14ac:dyDescent="0.3">
      <c r="B54" s="51"/>
      <c r="C54" s="52"/>
      <c r="D54" s="52"/>
      <c r="E54" s="52"/>
      <c r="F54" s="52"/>
      <c r="G54" s="52"/>
      <c r="H54" s="52"/>
      <c r="I54" s="52"/>
      <c r="J54" s="52"/>
      <c r="K54" s="52"/>
      <c r="L54" s="52"/>
      <c r="M54" s="52"/>
      <c r="N54" s="52"/>
      <c r="O54" s="52"/>
      <c r="P54" s="52"/>
      <c r="Q54" s="5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26" t="s">
        <v>96</v>
      </c>
      <c r="C55" s="327"/>
      <c r="D55" s="327"/>
      <c r="E55" s="327"/>
      <c r="F55" s="327"/>
      <c r="G55" s="327"/>
      <c r="H55" s="327"/>
      <c r="I55" s="327"/>
      <c r="J55" s="327"/>
      <c r="K55" s="327"/>
      <c r="L55" s="327"/>
      <c r="M55" s="327"/>
      <c r="N55" s="327"/>
      <c r="O55" s="327"/>
      <c r="P55" s="327"/>
      <c r="Q55" s="328"/>
    </row>
    <row r="56" spans="2:48" s="2" customFormat="1" ht="4.5" customHeight="1" x14ac:dyDescent="0.3">
      <c r="B56" s="57"/>
      <c r="C56" s="58"/>
      <c r="D56" s="58"/>
      <c r="E56" s="58"/>
      <c r="F56" s="58"/>
      <c r="G56" s="58"/>
      <c r="H56" s="58"/>
      <c r="I56" s="58"/>
      <c r="J56" s="58"/>
      <c r="K56" s="58"/>
      <c r="L56" s="58"/>
      <c r="M56" s="58"/>
      <c r="N56" s="58"/>
      <c r="O56" s="58"/>
      <c r="P56" s="58"/>
      <c r="Q56" s="59"/>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159" t="s">
        <v>94</v>
      </c>
      <c r="C57" s="160"/>
      <c r="D57" s="160"/>
      <c r="E57" s="160"/>
      <c r="F57" s="160"/>
      <c r="G57" s="160"/>
      <c r="H57" s="160"/>
      <c r="I57" s="160"/>
      <c r="J57" s="160"/>
      <c r="K57" s="160"/>
      <c r="L57" s="160"/>
      <c r="M57" s="160"/>
      <c r="N57" s="160"/>
      <c r="O57" s="160"/>
      <c r="P57" s="160"/>
      <c r="Q57" s="161"/>
    </row>
    <row r="58" spans="2:48" s="2" customFormat="1" ht="4.5" customHeight="1" x14ac:dyDescent="0.3">
      <c r="B58" s="51"/>
      <c r="C58" s="52"/>
      <c r="D58" s="52"/>
      <c r="E58" s="52"/>
      <c r="F58" s="52"/>
      <c r="G58" s="52"/>
      <c r="H58" s="52"/>
      <c r="I58" s="52"/>
      <c r="J58" s="52"/>
      <c r="K58" s="52"/>
      <c r="L58" s="52"/>
      <c r="M58" s="52"/>
      <c r="N58" s="52"/>
      <c r="O58" s="52"/>
      <c r="P58" s="52"/>
      <c r="Q58" s="5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167" t="s">
        <v>91</v>
      </c>
      <c r="C59" s="329"/>
      <c r="D59" s="333" t="s">
        <v>86</v>
      </c>
      <c r="E59" s="334"/>
      <c r="F59" s="335"/>
      <c r="G59" s="335"/>
      <c r="H59" s="335"/>
      <c r="I59" s="335"/>
      <c r="J59" s="336"/>
      <c r="K59" s="337" t="s">
        <v>70</v>
      </c>
      <c r="L59" s="334"/>
      <c r="M59" s="338"/>
      <c r="N59" s="335"/>
      <c r="O59" s="335"/>
      <c r="P59" s="335"/>
      <c r="Q59" s="339"/>
    </row>
    <row r="60" spans="2:48" ht="27" customHeight="1" x14ac:dyDescent="0.25">
      <c r="B60" s="169"/>
      <c r="C60" s="330"/>
      <c r="D60" s="361" t="s">
        <v>87</v>
      </c>
      <c r="E60" s="323"/>
      <c r="F60" s="320"/>
      <c r="G60" s="320"/>
      <c r="H60" s="320"/>
      <c r="I60" s="320"/>
      <c r="J60" s="321"/>
      <c r="K60" s="322" t="s">
        <v>89</v>
      </c>
      <c r="L60" s="323"/>
      <c r="M60" s="324"/>
      <c r="N60" s="320"/>
      <c r="O60" s="320"/>
      <c r="P60" s="320"/>
      <c r="Q60" s="325"/>
    </row>
    <row r="61" spans="2:48" ht="27" customHeight="1" x14ac:dyDescent="0.25">
      <c r="B61" s="331"/>
      <c r="C61" s="332"/>
      <c r="D61" s="361" t="s">
        <v>88</v>
      </c>
      <c r="E61" s="323"/>
      <c r="F61" s="320"/>
      <c r="G61" s="320"/>
      <c r="H61" s="320"/>
      <c r="I61" s="320"/>
      <c r="J61" s="321"/>
      <c r="K61" s="322" t="s">
        <v>90</v>
      </c>
      <c r="L61" s="323"/>
      <c r="M61" s="324"/>
      <c r="N61" s="320"/>
      <c r="O61" s="320"/>
      <c r="P61" s="320"/>
      <c r="Q61" s="325"/>
    </row>
    <row r="62" spans="2:48" ht="27" customHeight="1" x14ac:dyDescent="0.25">
      <c r="B62" s="359" t="s">
        <v>92</v>
      </c>
      <c r="C62" s="360"/>
      <c r="D62" s="361" t="s">
        <v>86</v>
      </c>
      <c r="E62" s="323"/>
      <c r="F62" s="320"/>
      <c r="G62" s="320"/>
      <c r="H62" s="320"/>
      <c r="I62" s="320"/>
      <c r="J62" s="321"/>
      <c r="K62" s="322" t="s">
        <v>70</v>
      </c>
      <c r="L62" s="323"/>
      <c r="M62" s="324"/>
      <c r="N62" s="320"/>
      <c r="O62" s="320"/>
      <c r="P62" s="320"/>
      <c r="Q62" s="325"/>
    </row>
    <row r="63" spans="2:48" ht="27" customHeight="1" x14ac:dyDescent="0.25">
      <c r="B63" s="169"/>
      <c r="C63" s="330"/>
      <c r="D63" s="361" t="s">
        <v>87</v>
      </c>
      <c r="E63" s="323"/>
      <c r="F63" s="320"/>
      <c r="G63" s="320"/>
      <c r="H63" s="320"/>
      <c r="I63" s="320"/>
      <c r="J63" s="321"/>
      <c r="K63" s="322" t="s">
        <v>89</v>
      </c>
      <c r="L63" s="323"/>
      <c r="M63" s="324"/>
      <c r="N63" s="320"/>
      <c r="O63" s="320"/>
      <c r="P63" s="320"/>
      <c r="Q63" s="325"/>
    </row>
    <row r="64" spans="2:48" ht="27" customHeight="1" x14ac:dyDescent="0.25">
      <c r="B64" s="331"/>
      <c r="C64" s="332"/>
      <c r="D64" s="361" t="s">
        <v>88</v>
      </c>
      <c r="E64" s="323"/>
      <c r="F64" s="320"/>
      <c r="G64" s="320"/>
      <c r="H64" s="320"/>
      <c r="I64" s="320"/>
      <c r="J64" s="321"/>
      <c r="K64" s="322" t="s">
        <v>90</v>
      </c>
      <c r="L64" s="323"/>
      <c r="M64" s="324"/>
      <c r="N64" s="320"/>
      <c r="O64" s="320"/>
      <c r="P64" s="320"/>
      <c r="Q64" s="325"/>
    </row>
    <row r="65" spans="2:17" ht="27" customHeight="1" x14ac:dyDescent="0.25">
      <c r="B65" s="349" t="s">
        <v>93</v>
      </c>
      <c r="C65" s="350"/>
      <c r="D65" s="354" t="s">
        <v>95</v>
      </c>
      <c r="E65" s="355"/>
      <c r="F65" s="355"/>
      <c r="G65" s="355"/>
      <c r="H65" s="355"/>
      <c r="I65" s="355"/>
      <c r="J65" s="355"/>
      <c r="K65" s="355"/>
      <c r="L65" s="355"/>
      <c r="M65" s="355"/>
      <c r="N65" s="355"/>
      <c r="O65" s="355"/>
      <c r="P65" s="355"/>
      <c r="Q65" s="356"/>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RowHeight="12.5" x14ac:dyDescent="0.25"/>
  <sheetData>
    <row r="1" spans="1:1" x14ac:dyDescent="0.25">
      <c r="A1" t="s">
        <v>226</v>
      </c>
    </row>
    <row r="2" spans="1:1" x14ac:dyDescent="0.25">
      <c r="A2" t="s">
        <v>193</v>
      </c>
    </row>
    <row r="3" spans="1:1" x14ac:dyDescent="0.25">
      <c r="A3" t="s">
        <v>194</v>
      </c>
    </row>
    <row r="4" spans="1:1" x14ac:dyDescent="0.25">
      <c r="A4" t="s">
        <v>195</v>
      </c>
    </row>
    <row r="5" spans="1:1" x14ac:dyDescent="0.25">
      <c r="A5" t="s">
        <v>196</v>
      </c>
    </row>
    <row r="6" spans="1:1" x14ac:dyDescent="0.25">
      <c r="A6" t="s">
        <v>197</v>
      </c>
    </row>
    <row r="7" spans="1:1" x14ac:dyDescent="0.25">
      <c r="A7" t="s">
        <v>198</v>
      </c>
    </row>
    <row r="8" spans="1:1" x14ac:dyDescent="0.25">
      <c r="A8" t="s">
        <v>199</v>
      </c>
    </row>
    <row r="9" spans="1:1" x14ac:dyDescent="0.25">
      <c r="A9" t="s">
        <v>200</v>
      </c>
    </row>
    <row r="10" spans="1:1" x14ac:dyDescent="0.25">
      <c r="A10" t="s">
        <v>201</v>
      </c>
    </row>
    <row r="11" spans="1:1" x14ac:dyDescent="0.25">
      <c r="A11" t="s">
        <v>202</v>
      </c>
    </row>
    <row r="12" spans="1:1" x14ac:dyDescent="0.25">
      <c r="A12" t="s">
        <v>203</v>
      </c>
    </row>
    <row r="13" spans="1:1" x14ac:dyDescent="0.25">
      <c r="A13" t="s">
        <v>204</v>
      </c>
    </row>
    <row r="14" spans="1:1" x14ac:dyDescent="0.25">
      <c r="A14" t="s">
        <v>205</v>
      </c>
    </row>
    <row r="15" spans="1:1" x14ac:dyDescent="0.25">
      <c r="A15" t="s">
        <v>206</v>
      </c>
    </row>
    <row r="16" spans="1:1" x14ac:dyDescent="0.25">
      <c r="A16" t="s">
        <v>207</v>
      </c>
    </row>
    <row r="17" spans="1:1" x14ac:dyDescent="0.25">
      <c r="A17" t="s">
        <v>208</v>
      </c>
    </row>
    <row r="18" spans="1:1" x14ac:dyDescent="0.25">
      <c r="A18" t="s">
        <v>209</v>
      </c>
    </row>
    <row r="19" spans="1:1" x14ac:dyDescent="0.25">
      <c r="A19" t="s">
        <v>210</v>
      </c>
    </row>
    <row r="20" spans="1:1" x14ac:dyDescent="0.25">
      <c r="A20" t="s">
        <v>211</v>
      </c>
    </row>
    <row r="21" spans="1:1" x14ac:dyDescent="0.25">
      <c r="A21" t="s">
        <v>212</v>
      </c>
    </row>
    <row r="22" spans="1:1" x14ac:dyDescent="0.25">
      <c r="A22" t="s">
        <v>213</v>
      </c>
    </row>
    <row r="23" spans="1:1" x14ac:dyDescent="0.25">
      <c r="A23" t="s">
        <v>214</v>
      </c>
    </row>
    <row r="24" spans="1:1" x14ac:dyDescent="0.25">
      <c r="A24" t="s">
        <v>215</v>
      </c>
    </row>
    <row r="25" spans="1:1" x14ac:dyDescent="0.25">
      <c r="A25" t="s">
        <v>216</v>
      </c>
    </row>
    <row r="26" spans="1:1" x14ac:dyDescent="0.25">
      <c r="A26" t="s">
        <v>217</v>
      </c>
    </row>
    <row r="27" spans="1:1" x14ac:dyDescent="0.25">
      <c r="A27" t="s">
        <v>218</v>
      </c>
    </row>
    <row r="28" spans="1:1" x14ac:dyDescent="0.25">
      <c r="A28" t="s">
        <v>219</v>
      </c>
    </row>
    <row r="29" spans="1:1" x14ac:dyDescent="0.25">
      <c r="A29" t="s">
        <v>220</v>
      </c>
    </row>
    <row r="30" spans="1:1" x14ac:dyDescent="0.25">
      <c r="A30" t="s">
        <v>221</v>
      </c>
    </row>
    <row r="31" spans="1:1" x14ac:dyDescent="0.25">
      <c r="A31" t="s">
        <v>222</v>
      </c>
    </row>
    <row r="32" spans="1:1" x14ac:dyDescent="0.25">
      <c r="A32" t="s">
        <v>223</v>
      </c>
    </row>
    <row r="33" spans="1:1" x14ac:dyDescent="0.25">
      <c r="A33" t="s">
        <v>224</v>
      </c>
    </row>
    <row r="34" spans="1:1" x14ac:dyDescent="0.25">
      <c r="A34" t="s">
        <v>225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V88"/>
  <sheetViews>
    <sheetView showGridLines="0" topLeftCell="A63" zoomScaleNormal="100" workbookViewId="0">
      <selection activeCell="D11" sqref="D11:Q11"/>
    </sheetView>
  </sheetViews>
  <sheetFormatPr baseColWidth="10" defaultRowHeight="12.5" x14ac:dyDescent="0.25"/>
  <cols>
    <col min="1" max="2" width="4.6328125" customWidth="1"/>
    <col min="3" max="3" width="18.453125" customWidth="1"/>
    <col min="4" max="4" width="8.6328125" customWidth="1"/>
    <col min="5" max="5" width="8.453125" customWidth="1"/>
    <col min="6" max="6" width="12.36328125" customWidth="1"/>
    <col min="7" max="7" width="4.6328125" style="3" customWidth="1"/>
    <col min="8" max="8" width="8.453125" style="3" customWidth="1"/>
    <col min="9" max="9" width="12.36328125" style="3" customWidth="1"/>
    <col min="10" max="10" width="3.36328125" style="3" customWidth="1"/>
    <col min="11" max="11" width="8.453125" style="3" customWidth="1"/>
    <col min="12" max="12" width="12.36328125" style="3" customWidth="1"/>
    <col min="13" max="13" width="3.453125" style="3" customWidth="1"/>
    <col min="14" max="14" width="8.453125" style="3" customWidth="1"/>
    <col min="15" max="15" width="12.36328125" style="3" customWidth="1"/>
    <col min="16" max="16" width="6.36328125" customWidth="1"/>
    <col min="17" max="17" width="4.81640625" customWidth="1"/>
    <col min="18" max="29" width="4.453125" customWidth="1"/>
  </cols>
  <sheetData>
    <row r="1" spans="2:17" s="1" customFormat="1" ht="37.5" customHeight="1" x14ac:dyDescent="0.25">
      <c r="B1" s="220" t="s">
        <v>169</v>
      </c>
      <c r="C1" s="221"/>
      <c r="D1" s="209" t="s">
        <v>152</v>
      </c>
      <c r="E1" s="210"/>
      <c r="F1" s="210"/>
      <c r="G1" s="210"/>
      <c r="H1" s="210"/>
      <c r="I1" s="210"/>
      <c r="J1" s="210"/>
      <c r="K1" s="210"/>
      <c r="L1" s="210"/>
      <c r="M1" s="210"/>
      <c r="N1" s="211"/>
      <c r="O1" s="203"/>
      <c r="P1" s="204"/>
      <c r="Q1" s="205"/>
    </row>
    <row r="2" spans="2:17" s="1" customFormat="1" ht="17.25" customHeight="1" x14ac:dyDescent="0.25">
      <c r="B2" s="222"/>
      <c r="C2" s="223"/>
      <c r="D2" s="212" t="s">
        <v>151</v>
      </c>
      <c r="E2" s="213"/>
      <c r="F2" s="213"/>
      <c r="G2" s="213"/>
      <c r="H2" s="213"/>
      <c r="I2" s="213"/>
      <c r="J2" s="213"/>
      <c r="K2" s="213"/>
      <c r="L2" s="213"/>
      <c r="M2" s="213"/>
      <c r="N2" s="214"/>
      <c r="O2" s="206"/>
      <c r="P2" s="207"/>
      <c r="Q2" s="208"/>
    </row>
    <row r="3" spans="2:17" s="1" customFormat="1" ht="17.25" customHeight="1" x14ac:dyDescent="0.25">
      <c r="B3" s="215" t="s">
        <v>173</v>
      </c>
      <c r="C3" s="217"/>
      <c r="D3" s="215" t="s">
        <v>310</v>
      </c>
      <c r="E3" s="216"/>
      <c r="F3" s="216"/>
      <c r="G3" s="216"/>
      <c r="H3" s="216"/>
      <c r="I3" s="216"/>
      <c r="J3" s="216"/>
      <c r="K3" s="216"/>
      <c r="L3" s="216"/>
      <c r="M3" s="216"/>
      <c r="N3" s="217"/>
      <c r="O3" s="215" t="s">
        <v>170</v>
      </c>
      <c r="P3" s="216"/>
      <c r="Q3" s="217"/>
    </row>
    <row r="4" spans="2:17" s="2" customFormat="1" ht="4.5" customHeight="1" x14ac:dyDescent="0.3">
      <c r="B4" s="54"/>
      <c r="C4" s="55"/>
      <c r="D4" s="55"/>
      <c r="E4" s="55"/>
      <c r="F4" s="55"/>
      <c r="G4" s="55"/>
      <c r="H4" s="55"/>
      <c r="I4" s="55"/>
      <c r="J4" s="55"/>
      <c r="K4" s="55"/>
      <c r="L4" s="55"/>
      <c r="M4" s="55"/>
      <c r="N4" s="55"/>
      <c r="O4" s="55"/>
      <c r="P4" s="55"/>
      <c r="Q4" s="56"/>
    </row>
    <row r="5" spans="2:17" ht="24.75" customHeight="1" x14ac:dyDescent="0.25">
      <c r="B5" s="159" t="s">
        <v>2</v>
      </c>
      <c r="C5" s="160"/>
      <c r="D5" s="160"/>
      <c r="E5" s="160"/>
      <c r="F5" s="160"/>
      <c r="G5" s="160"/>
      <c r="H5" s="160"/>
      <c r="I5" s="160"/>
      <c r="J5" s="160"/>
      <c r="K5" s="160"/>
      <c r="L5" s="160"/>
      <c r="M5" s="160"/>
      <c r="N5" s="160"/>
      <c r="O5" s="160"/>
      <c r="P5" s="160"/>
      <c r="Q5" s="161"/>
    </row>
    <row r="6" spans="2:17" s="2" customFormat="1" ht="4.5" customHeight="1" x14ac:dyDescent="0.3">
      <c r="B6" s="54"/>
      <c r="C6" s="55"/>
      <c r="D6" s="55"/>
      <c r="E6" s="55"/>
      <c r="F6" s="55"/>
      <c r="G6" s="55"/>
      <c r="H6" s="55"/>
      <c r="I6" s="55"/>
      <c r="J6" s="55"/>
      <c r="K6" s="55"/>
      <c r="L6" s="55"/>
      <c r="M6" s="55"/>
      <c r="N6" s="55"/>
      <c r="O6" s="55"/>
      <c r="P6" s="55"/>
      <c r="Q6" s="56"/>
    </row>
    <row r="7" spans="2:17" ht="5" customHeight="1" x14ac:dyDescent="0.25">
      <c r="B7" s="54"/>
      <c r="C7" s="55"/>
      <c r="D7" s="55"/>
      <c r="E7" s="55"/>
      <c r="F7" s="55"/>
      <c r="G7" s="55"/>
      <c r="H7" s="55"/>
      <c r="I7" s="55"/>
      <c r="J7" s="55"/>
      <c r="K7" s="55"/>
      <c r="L7" s="55"/>
      <c r="M7" s="55"/>
      <c r="N7" s="55"/>
      <c r="O7" s="55"/>
      <c r="P7" s="55"/>
      <c r="Q7" s="56"/>
    </row>
    <row r="8" spans="2:17" ht="40.5" customHeight="1" x14ac:dyDescent="0.25">
      <c r="B8" s="173" t="s">
        <v>3</v>
      </c>
      <c r="C8" s="174"/>
      <c r="D8" s="258" t="s">
        <v>240</v>
      </c>
      <c r="E8" s="259"/>
      <c r="F8" s="259"/>
      <c r="G8" s="259"/>
      <c r="H8" s="259"/>
      <c r="I8" s="259"/>
      <c r="J8" s="259"/>
      <c r="K8" s="259"/>
      <c r="L8" s="259"/>
      <c r="M8" s="259"/>
      <c r="N8" s="259"/>
      <c r="O8" s="259"/>
      <c r="P8" s="259"/>
      <c r="Q8" s="260"/>
    </row>
    <row r="9" spans="2:17" ht="40.5" customHeight="1" x14ac:dyDescent="0.25">
      <c r="B9" s="173" t="s">
        <v>4</v>
      </c>
      <c r="C9" s="174"/>
      <c r="D9" s="258" t="s">
        <v>249</v>
      </c>
      <c r="E9" s="259"/>
      <c r="F9" s="259"/>
      <c r="G9" s="259"/>
      <c r="H9" s="259"/>
      <c r="I9" s="259"/>
      <c r="J9" s="259"/>
      <c r="K9" s="259"/>
      <c r="L9" s="259"/>
      <c r="M9" s="259"/>
      <c r="N9" s="259"/>
      <c r="O9" s="259"/>
      <c r="P9" s="259"/>
      <c r="Q9" s="260"/>
    </row>
    <row r="10" spans="2:17" ht="40.5" customHeight="1" x14ac:dyDescent="0.25">
      <c r="B10" s="173" t="s">
        <v>5</v>
      </c>
      <c r="C10" s="174"/>
      <c r="D10" s="264" t="s">
        <v>241</v>
      </c>
      <c r="E10" s="265"/>
      <c r="F10" s="265"/>
      <c r="G10" s="265"/>
      <c r="H10" s="265"/>
      <c r="I10" s="265"/>
      <c r="J10" s="265"/>
      <c r="K10" s="265"/>
      <c r="L10" s="265"/>
      <c r="M10" s="265"/>
      <c r="N10" s="265"/>
      <c r="O10" s="265"/>
      <c r="P10" s="265"/>
      <c r="Q10" s="266"/>
    </row>
    <row r="11" spans="2:17" ht="40.5" customHeight="1" x14ac:dyDescent="0.25">
      <c r="B11" s="173" t="s">
        <v>6</v>
      </c>
      <c r="C11" s="174"/>
      <c r="D11" s="258" t="s">
        <v>242</v>
      </c>
      <c r="E11" s="259"/>
      <c r="F11" s="259"/>
      <c r="G11" s="259"/>
      <c r="H11" s="259"/>
      <c r="I11" s="259"/>
      <c r="J11" s="259"/>
      <c r="K11" s="259"/>
      <c r="L11" s="259"/>
      <c r="M11" s="259"/>
      <c r="N11" s="259"/>
      <c r="O11" s="259"/>
      <c r="P11" s="259"/>
      <c r="Q11" s="260"/>
    </row>
    <row r="12" spans="2:17" ht="40.5" customHeight="1" x14ac:dyDescent="0.25">
      <c r="B12" s="173" t="s">
        <v>7</v>
      </c>
      <c r="C12" s="174"/>
      <c r="D12" s="175" t="s">
        <v>326</v>
      </c>
      <c r="E12" s="165"/>
      <c r="F12" s="165"/>
      <c r="G12" s="165"/>
      <c r="H12" s="165"/>
      <c r="I12" s="165"/>
      <c r="J12" s="165"/>
      <c r="K12" s="165"/>
      <c r="L12" s="165"/>
      <c r="M12" s="165"/>
      <c r="N12" s="165"/>
      <c r="O12" s="165"/>
      <c r="P12" s="165"/>
      <c r="Q12" s="166"/>
    </row>
    <row r="13" spans="2:17" s="2" customFormat="1" ht="4.5" customHeight="1" x14ac:dyDescent="0.3">
      <c r="B13" s="54"/>
      <c r="C13" s="55"/>
      <c r="D13" s="55"/>
      <c r="E13" s="55"/>
      <c r="F13" s="55"/>
      <c r="G13" s="55"/>
      <c r="H13" s="55"/>
      <c r="I13" s="55"/>
      <c r="J13" s="55"/>
      <c r="K13" s="55"/>
      <c r="L13" s="55"/>
      <c r="M13" s="55"/>
      <c r="N13" s="55"/>
      <c r="O13" s="55"/>
      <c r="P13" s="55"/>
      <c r="Q13" s="56"/>
    </row>
    <row r="14" spans="2:17" ht="24.75" customHeight="1" x14ac:dyDescent="0.25">
      <c r="B14" s="159" t="s">
        <v>11</v>
      </c>
      <c r="C14" s="160"/>
      <c r="D14" s="160"/>
      <c r="E14" s="160"/>
      <c r="F14" s="160"/>
      <c r="G14" s="160"/>
      <c r="H14" s="160"/>
      <c r="I14" s="160"/>
      <c r="J14" s="160"/>
      <c r="K14" s="160"/>
      <c r="L14" s="160"/>
      <c r="M14" s="160"/>
      <c r="N14" s="160"/>
      <c r="O14" s="160"/>
      <c r="P14" s="160"/>
      <c r="Q14" s="161"/>
    </row>
    <row r="15" spans="2:17" s="2" customFormat="1" ht="4.5" customHeight="1" x14ac:dyDescent="0.3">
      <c r="B15" s="54"/>
      <c r="C15" s="55"/>
      <c r="D15" s="55"/>
      <c r="E15" s="55"/>
      <c r="F15" s="55"/>
      <c r="G15" s="55"/>
      <c r="H15" s="55"/>
      <c r="I15" s="55"/>
      <c r="J15" s="55"/>
      <c r="K15" s="55"/>
      <c r="L15" s="55"/>
      <c r="M15" s="55"/>
      <c r="N15" s="55"/>
      <c r="O15" s="55"/>
      <c r="P15" s="55"/>
      <c r="Q15" s="56"/>
    </row>
    <row r="16" spans="2:17" ht="36" customHeight="1" x14ac:dyDescent="0.25">
      <c r="B16" s="173" t="s">
        <v>8</v>
      </c>
      <c r="C16" s="174"/>
      <c r="D16" s="267" t="s">
        <v>311</v>
      </c>
      <c r="E16" s="268"/>
      <c r="F16" s="268"/>
      <c r="G16" s="268"/>
      <c r="H16" s="268"/>
      <c r="I16" s="268"/>
      <c r="J16" s="268"/>
      <c r="K16" s="269"/>
      <c r="L16" s="190" t="s">
        <v>158</v>
      </c>
      <c r="M16" s="190"/>
      <c r="N16" s="218" t="s">
        <v>327</v>
      </c>
      <c r="O16" s="218"/>
      <c r="P16" s="218"/>
      <c r="Q16" s="219"/>
    </row>
    <row r="17" spans="2:17" ht="40.5" customHeight="1" x14ac:dyDescent="0.25">
      <c r="B17" s="173" t="s">
        <v>9</v>
      </c>
      <c r="C17" s="174"/>
      <c r="D17" s="261" t="s">
        <v>312</v>
      </c>
      <c r="E17" s="262"/>
      <c r="F17" s="262"/>
      <c r="G17" s="262"/>
      <c r="H17" s="262"/>
      <c r="I17" s="262"/>
      <c r="J17" s="262"/>
      <c r="K17" s="262"/>
      <c r="L17" s="262"/>
      <c r="M17" s="262"/>
      <c r="N17" s="262"/>
      <c r="O17" s="262"/>
      <c r="P17" s="262"/>
      <c r="Q17" s="263"/>
    </row>
    <row r="18" spans="2:17" ht="40.5" customHeight="1" x14ac:dyDescent="0.25">
      <c r="B18" s="167" t="s">
        <v>22</v>
      </c>
      <c r="C18" s="168"/>
      <c r="D18" s="270" t="s">
        <v>250</v>
      </c>
      <c r="E18" s="271"/>
      <c r="F18" s="271"/>
      <c r="G18" s="272" t="s">
        <v>251</v>
      </c>
      <c r="H18" s="272"/>
      <c r="I18" s="272"/>
      <c r="J18" s="272"/>
      <c r="K18" s="272"/>
      <c r="L18" s="272"/>
      <c r="M18" s="272"/>
      <c r="N18" s="272"/>
      <c r="O18" s="272"/>
      <c r="P18" s="272"/>
      <c r="Q18" s="273"/>
    </row>
    <row r="19" spans="2:17" ht="41.25" customHeight="1" x14ac:dyDescent="0.25">
      <c r="B19" s="169"/>
      <c r="C19" s="170"/>
      <c r="D19" s="292" t="s">
        <v>252</v>
      </c>
      <c r="E19" s="293"/>
      <c r="F19" s="293"/>
      <c r="G19" s="293" t="s">
        <v>253</v>
      </c>
      <c r="H19" s="293"/>
      <c r="I19" s="293"/>
      <c r="J19" s="293"/>
      <c r="K19" s="293"/>
      <c r="L19" s="293"/>
      <c r="M19" s="293"/>
      <c r="N19" s="293"/>
      <c r="O19" s="293"/>
      <c r="P19" s="293"/>
      <c r="Q19" s="294"/>
    </row>
    <row r="20" spans="2:17" ht="40.5" customHeight="1" x14ac:dyDescent="0.25">
      <c r="B20" s="169"/>
      <c r="C20" s="170"/>
      <c r="D20" s="295" t="s">
        <v>254</v>
      </c>
      <c r="E20" s="296"/>
      <c r="F20" s="296"/>
      <c r="G20" s="293" t="s">
        <v>255</v>
      </c>
      <c r="H20" s="293"/>
      <c r="I20" s="293"/>
      <c r="J20" s="293"/>
      <c r="K20" s="293"/>
      <c r="L20" s="293"/>
      <c r="M20" s="293"/>
      <c r="N20" s="293"/>
      <c r="O20" s="293"/>
      <c r="P20" s="293"/>
      <c r="Q20" s="294"/>
    </row>
    <row r="21" spans="2:17" ht="40.5" customHeight="1" x14ac:dyDescent="0.25">
      <c r="B21" s="169"/>
      <c r="C21" s="170"/>
      <c r="D21" s="295" t="s">
        <v>256</v>
      </c>
      <c r="E21" s="296"/>
      <c r="F21" s="296"/>
      <c r="G21" s="293" t="s">
        <v>257</v>
      </c>
      <c r="H21" s="293"/>
      <c r="I21" s="293"/>
      <c r="J21" s="293"/>
      <c r="K21" s="293"/>
      <c r="L21" s="293"/>
      <c r="M21" s="293"/>
      <c r="N21" s="293"/>
      <c r="O21" s="293"/>
      <c r="P21" s="293"/>
      <c r="Q21" s="294"/>
    </row>
    <row r="22" spans="2:17" ht="65.25" customHeight="1" x14ac:dyDescent="0.25">
      <c r="B22" s="169"/>
      <c r="C22" s="170"/>
      <c r="D22" s="295" t="s">
        <v>258</v>
      </c>
      <c r="E22" s="296"/>
      <c r="F22" s="296"/>
      <c r="G22" s="296" t="s">
        <v>313</v>
      </c>
      <c r="H22" s="296"/>
      <c r="I22" s="296"/>
      <c r="J22" s="296"/>
      <c r="K22" s="296"/>
      <c r="L22" s="296"/>
      <c r="M22" s="296"/>
      <c r="N22" s="296"/>
      <c r="O22" s="296"/>
      <c r="P22" s="296"/>
      <c r="Q22" s="299"/>
    </row>
    <row r="23" spans="2:17" ht="40.5" customHeight="1" x14ac:dyDescent="0.25">
      <c r="B23" s="169"/>
      <c r="C23" s="170"/>
      <c r="D23" s="295" t="s">
        <v>261</v>
      </c>
      <c r="E23" s="296"/>
      <c r="F23" s="296"/>
      <c r="G23" s="296" t="s">
        <v>259</v>
      </c>
      <c r="H23" s="296"/>
      <c r="I23" s="296"/>
      <c r="J23" s="296"/>
      <c r="K23" s="296"/>
      <c r="L23" s="296"/>
      <c r="M23" s="296"/>
      <c r="N23" s="296"/>
      <c r="O23" s="296"/>
      <c r="P23" s="296"/>
      <c r="Q23" s="299"/>
    </row>
    <row r="24" spans="2:17" ht="307.5" customHeight="1" x14ac:dyDescent="0.25">
      <c r="B24" s="169"/>
      <c r="C24" s="170"/>
      <c r="D24" s="300" t="s">
        <v>305</v>
      </c>
      <c r="E24" s="301"/>
      <c r="F24" s="301"/>
      <c r="G24" s="301"/>
      <c r="H24" s="301"/>
      <c r="I24" s="301"/>
      <c r="J24" s="301"/>
      <c r="K24" s="301"/>
      <c r="L24" s="301"/>
      <c r="M24" s="301"/>
      <c r="N24" s="301"/>
      <c r="O24" s="301"/>
      <c r="P24" s="301"/>
      <c r="Q24" s="302"/>
    </row>
    <row r="25" spans="2:17" ht="169.5" customHeight="1" x14ac:dyDescent="0.25">
      <c r="B25" s="169"/>
      <c r="C25" s="170"/>
      <c r="D25" s="303" t="s">
        <v>304</v>
      </c>
      <c r="E25" s="304"/>
      <c r="F25" s="304"/>
      <c r="G25" s="304"/>
      <c r="H25" s="304"/>
      <c r="I25" s="304"/>
      <c r="J25" s="304"/>
      <c r="K25" s="304"/>
      <c r="L25" s="304"/>
      <c r="M25" s="304"/>
      <c r="N25" s="304"/>
      <c r="O25" s="304"/>
      <c r="P25" s="304"/>
      <c r="Q25" s="305"/>
    </row>
    <row r="26" spans="2:17" ht="75" customHeight="1" x14ac:dyDescent="0.25">
      <c r="B26" s="169"/>
      <c r="C26" s="170"/>
      <c r="D26" s="306" t="s">
        <v>260</v>
      </c>
      <c r="E26" s="307"/>
      <c r="F26" s="307"/>
      <c r="G26" s="307"/>
      <c r="H26" s="307"/>
      <c r="I26" s="307"/>
      <c r="J26" s="307"/>
      <c r="K26" s="307"/>
      <c r="L26" s="307"/>
      <c r="M26" s="307"/>
      <c r="N26" s="307"/>
      <c r="O26" s="307"/>
      <c r="P26" s="307"/>
      <c r="Q26" s="308"/>
    </row>
    <row r="27" spans="2:17" ht="40.5" customHeight="1" x14ac:dyDescent="0.25">
      <c r="B27" s="173" t="s">
        <v>23</v>
      </c>
      <c r="C27" s="174"/>
      <c r="D27" s="175" t="s">
        <v>27</v>
      </c>
      <c r="E27" s="165"/>
      <c r="F27" s="165"/>
      <c r="G27" s="224" t="s">
        <v>117</v>
      </c>
      <c r="H27" s="224"/>
      <c r="I27" s="297" t="s">
        <v>130</v>
      </c>
      <c r="J27" s="297"/>
      <c r="K27" s="297"/>
      <c r="L27" s="224" t="s">
        <v>145</v>
      </c>
      <c r="M27" s="224"/>
      <c r="N27" s="224"/>
      <c r="O27" s="297" t="s">
        <v>136</v>
      </c>
      <c r="P27" s="297"/>
      <c r="Q27" s="298"/>
    </row>
    <row r="28" spans="2:17" ht="40.5" customHeight="1" x14ac:dyDescent="0.25">
      <c r="B28" s="173" t="s">
        <v>24</v>
      </c>
      <c r="C28" s="174"/>
      <c r="D28" s="175" t="s">
        <v>43</v>
      </c>
      <c r="E28" s="165"/>
      <c r="F28" s="165"/>
      <c r="G28" s="312"/>
      <c r="H28" s="312"/>
      <c r="I28" s="166"/>
      <c r="J28" s="313" t="s">
        <v>171</v>
      </c>
      <c r="K28" s="313"/>
      <c r="L28" s="313"/>
      <c r="M28" s="165" t="s">
        <v>81</v>
      </c>
      <c r="N28" s="165"/>
      <c r="O28" s="165"/>
      <c r="P28" s="165"/>
      <c r="Q28" s="166"/>
    </row>
    <row r="29" spans="2:17" ht="40.5" customHeight="1" x14ac:dyDescent="0.25">
      <c r="B29" s="173" t="s">
        <v>25</v>
      </c>
      <c r="C29" s="174"/>
      <c r="D29" s="267" t="s">
        <v>328</v>
      </c>
      <c r="E29" s="268"/>
      <c r="F29" s="268"/>
      <c r="G29" s="268"/>
      <c r="H29" s="268"/>
      <c r="I29" s="268"/>
      <c r="J29" s="268"/>
      <c r="K29" s="269"/>
      <c r="L29" s="224" t="s">
        <v>26</v>
      </c>
      <c r="M29" s="224"/>
      <c r="N29" s="224"/>
      <c r="O29" s="165" t="s">
        <v>20</v>
      </c>
      <c r="P29" s="165"/>
      <c r="Q29" s="166"/>
    </row>
    <row r="30" spans="2:17" ht="44.25" customHeight="1" x14ac:dyDescent="0.25">
      <c r="B30" s="173" t="s">
        <v>71</v>
      </c>
      <c r="C30" s="174"/>
      <c r="D30" s="175" t="s">
        <v>315</v>
      </c>
      <c r="E30" s="165"/>
      <c r="F30" s="165"/>
      <c r="G30" s="165"/>
      <c r="H30" s="165"/>
      <c r="I30" s="165"/>
      <c r="J30" s="165"/>
      <c r="K30" s="165"/>
      <c r="L30" s="165"/>
      <c r="M30" s="165"/>
      <c r="N30" s="165"/>
      <c r="O30" s="165"/>
      <c r="P30" s="165"/>
      <c r="Q30" s="166"/>
    </row>
    <row r="31" spans="2:17" ht="40.5" customHeight="1" x14ac:dyDescent="0.25">
      <c r="B31" s="173" t="s">
        <v>72</v>
      </c>
      <c r="C31" s="174"/>
      <c r="D31" s="175" t="s">
        <v>37</v>
      </c>
      <c r="E31" s="165"/>
      <c r="F31" s="165"/>
      <c r="G31" s="224" t="s">
        <v>73</v>
      </c>
      <c r="H31" s="224"/>
      <c r="I31" s="224"/>
      <c r="J31" s="165" t="s">
        <v>37</v>
      </c>
      <c r="K31" s="165"/>
      <c r="L31" s="166"/>
      <c r="M31" s="224" t="s">
        <v>74</v>
      </c>
      <c r="N31" s="224"/>
      <c r="O31" s="165" t="s">
        <v>243</v>
      </c>
      <c r="P31" s="165"/>
      <c r="Q31" s="166"/>
    </row>
    <row r="32" spans="2:17" ht="40.5" customHeight="1" x14ac:dyDescent="0.25">
      <c r="B32" s="173" t="s">
        <v>149</v>
      </c>
      <c r="C32" s="174"/>
      <c r="D32" s="181" t="s">
        <v>314</v>
      </c>
      <c r="E32" s="182"/>
      <c r="F32" s="182"/>
      <c r="G32" s="182"/>
      <c r="H32" s="182"/>
      <c r="I32" s="182"/>
      <c r="J32" s="182"/>
      <c r="K32" s="182"/>
      <c r="L32" s="182"/>
      <c r="M32" s="182"/>
      <c r="N32" s="182"/>
      <c r="O32" s="182"/>
      <c r="P32" s="182"/>
      <c r="Q32" s="183"/>
    </row>
    <row r="33" spans="2:22" ht="40.5" customHeight="1" x14ac:dyDescent="0.25">
      <c r="B33" s="167" t="s">
        <v>116</v>
      </c>
      <c r="C33" s="197"/>
      <c r="D33" s="162" t="s">
        <v>306</v>
      </c>
      <c r="E33" s="163"/>
      <c r="F33" s="163"/>
      <c r="G33" s="163"/>
      <c r="H33" s="163"/>
      <c r="I33" s="163"/>
      <c r="J33" s="163"/>
      <c r="K33" s="163"/>
      <c r="L33" s="163"/>
      <c r="M33" s="163"/>
      <c r="N33" s="163"/>
      <c r="O33" s="163"/>
      <c r="P33" s="163"/>
      <c r="Q33" s="164"/>
    </row>
    <row r="34" spans="2:22" ht="151.5" customHeight="1" x14ac:dyDescent="0.25">
      <c r="B34" s="169"/>
      <c r="C34" s="198"/>
      <c r="D34" s="309" t="e" vm="1">
        <v>#VALUE!</v>
      </c>
      <c r="E34" s="310"/>
      <c r="F34" s="310"/>
      <c r="G34" s="310"/>
      <c r="H34" s="310"/>
      <c r="I34" s="310"/>
      <c r="J34" s="310"/>
      <c r="K34" s="310"/>
      <c r="L34" s="310"/>
      <c r="M34" s="310"/>
      <c r="N34" s="310"/>
      <c r="O34" s="310"/>
      <c r="P34" s="310"/>
      <c r="Q34" s="311"/>
    </row>
    <row r="35" spans="2:22" ht="34.5" customHeight="1" x14ac:dyDescent="0.25">
      <c r="B35" s="169"/>
      <c r="C35" s="198"/>
      <c r="D35" s="280" t="s">
        <v>307</v>
      </c>
      <c r="E35" s="281"/>
      <c r="F35" s="281"/>
      <c r="G35" s="281"/>
      <c r="H35" s="281"/>
      <c r="I35" s="281"/>
      <c r="J35" s="281"/>
      <c r="K35" s="281"/>
      <c r="L35" s="281"/>
      <c r="M35" s="281"/>
      <c r="N35" s="281"/>
      <c r="O35" s="281"/>
      <c r="P35" s="281"/>
      <c r="Q35" s="282"/>
      <c r="V35" s="115"/>
    </row>
    <row r="36" spans="2:22" ht="50.25" customHeight="1" x14ac:dyDescent="0.25">
      <c r="B36" s="169"/>
      <c r="C36" s="198"/>
      <c r="D36" s="283" t="e" vm="2">
        <v>#VALUE!</v>
      </c>
      <c r="E36" s="284"/>
      <c r="F36" s="284"/>
      <c r="G36" s="284"/>
      <c r="H36" s="284"/>
      <c r="I36" s="284"/>
      <c r="J36" s="284"/>
      <c r="K36" s="284"/>
      <c r="L36" s="284"/>
      <c r="M36" s="284"/>
      <c r="N36" s="284"/>
      <c r="O36" s="284"/>
      <c r="P36" s="284"/>
      <c r="Q36" s="285"/>
    </row>
    <row r="37" spans="2:22" ht="69.75" customHeight="1" x14ac:dyDescent="0.25">
      <c r="B37" s="169"/>
      <c r="C37" s="198"/>
      <c r="D37" s="286" t="s">
        <v>317</v>
      </c>
      <c r="E37" s="287"/>
      <c r="F37" s="287"/>
      <c r="G37" s="287"/>
      <c r="H37" s="287"/>
      <c r="I37" s="287"/>
      <c r="J37" s="287"/>
      <c r="K37" s="287"/>
      <c r="L37" s="287"/>
      <c r="M37" s="287"/>
      <c r="N37" s="287"/>
      <c r="O37" s="287"/>
      <c r="P37" s="287"/>
      <c r="Q37" s="288"/>
    </row>
    <row r="38" spans="2:22" ht="69.75" customHeight="1" x14ac:dyDescent="0.25">
      <c r="B38" s="169"/>
      <c r="C38" s="198"/>
      <c r="D38" s="178" t="e" vm="3">
        <v>#VALUE!</v>
      </c>
      <c r="E38" s="179"/>
      <c r="F38" s="179"/>
      <c r="G38" s="179"/>
      <c r="H38" s="179"/>
      <c r="I38" s="179"/>
      <c r="J38" s="179"/>
      <c r="K38" s="179"/>
      <c r="L38" s="179"/>
      <c r="M38" s="179"/>
      <c r="N38" s="179"/>
      <c r="O38" s="179"/>
      <c r="P38" s="179"/>
      <c r="Q38" s="180"/>
    </row>
    <row r="39" spans="2:22" ht="69" customHeight="1" x14ac:dyDescent="0.25">
      <c r="B39" s="169"/>
      <c r="C39" s="198"/>
      <c r="D39" s="289" t="s">
        <v>318</v>
      </c>
      <c r="E39" s="290"/>
      <c r="F39" s="290"/>
      <c r="G39" s="290"/>
      <c r="H39" s="290"/>
      <c r="I39" s="290"/>
      <c r="J39" s="290"/>
      <c r="K39" s="290"/>
      <c r="L39" s="290"/>
      <c r="M39" s="290"/>
      <c r="N39" s="290"/>
      <c r="O39" s="290"/>
      <c r="P39" s="290"/>
      <c r="Q39" s="291"/>
    </row>
    <row r="40" spans="2:22" ht="25.5" customHeight="1" x14ac:dyDescent="0.25">
      <c r="B40" s="169"/>
      <c r="C40" s="198"/>
      <c r="D40" s="280" t="s">
        <v>309</v>
      </c>
      <c r="E40" s="281"/>
      <c r="F40" s="281"/>
      <c r="G40" s="281"/>
      <c r="H40" s="281"/>
      <c r="I40" s="281"/>
      <c r="J40" s="281"/>
      <c r="K40" s="281"/>
      <c r="L40" s="281"/>
      <c r="M40" s="281"/>
      <c r="N40" s="281"/>
      <c r="O40" s="281"/>
      <c r="P40" s="281"/>
      <c r="Q40" s="282"/>
    </row>
    <row r="41" spans="2:22" ht="68.25" customHeight="1" x14ac:dyDescent="0.25">
      <c r="B41" s="169"/>
      <c r="C41" s="198"/>
      <c r="D41" s="280" t="e" vm="4">
        <v>#VALUE!</v>
      </c>
      <c r="E41" s="281"/>
      <c r="F41" s="281"/>
      <c r="G41" s="281"/>
      <c r="H41" s="281"/>
      <c r="I41" s="281"/>
      <c r="J41" s="281"/>
      <c r="K41" s="281"/>
      <c r="L41" s="281"/>
      <c r="M41" s="281"/>
      <c r="N41" s="281"/>
      <c r="O41" s="281"/>
      <c r="P41" s="281"/>
      <c r="Q41" s="282"/>
    </row>
    <row r="42" spans="2:22" ht="6" customHeight="1" x14ac:dyDescent="0.25">
      <c r="B42" s="251" t="s">
        <v>163</v>
      </c>
      <c r="C42" s="252"/>
      <c r="D42" s="109"/>
      <c r="E42" s="110"/>
      <c r="F42" s="110"/>
      <c r="G42" s="110"/>
      <c r="H42" s="110"/>
      <c r="I42" s="110"/>
      <c r="J42" s="110"/>
      <c r="K42" s="110"/>
      <c r="L42" s="110"/>
      <c r="M42" s="110"/>
      <c r="N42" s="110"/>
      <c r="O42" s="110"/>
      <c r="P42" s="110"/>
      <c r="Q42" s="111"/>
    </row>
    <row r="43" spans="2:22" ht="20.25" customHeight="1" x14ac:dyDescent="0.25">
      <c r="B43" s="253"/>
      <c r="C43" s="254"/>
      <c r="D43" s="225"/>
      <c r="E43" s="226"/>
      <c r="F43" s="227"/>
      <c r="G43" s="231" t="s">
        <v>164</v>
      </c>
      <c r="H43" s="232"/>
      <c r="I43" s="107" t="s">
        <v>12</v>
      </c>
      <c r="J43" s="235" t="s">
        <v>1</v>
      </c>
      <c r="K43" s="236"/>
      <c r="L43" s="231" t="s">
        <v>165</v>
      </c>
      <c r="M43" s="232"/>
      <c r="N43" s="66"/>
      <c r="O43" s="66"/>
      <c r="P43" s="66"/>
      <c r="Q43" s="108"/>
    </row>
    <row r="44" spans="2:22" ht="21.75" customHeight="1" x14ac:dyDescent="0.25">
      <c r="B44" s="255"/>
      <c r="C44" s="256"/>
      <c r="D44" s="228"/>
      <c r="E44" s="229"/>
      <c r="F44" s="230"/>
      <c r="G44" s="233"/>
      <c r="H44" s="234"/>
      <c r="I44" s="7"/>
      <c r="J44" s="237"/>
      <c r="K44" s="238"/>
      <c r="L44" s="233"/>
      <c r="M44" s="234"/>
      <c r="N44" s="6"/>
      <c r="O44" s="6"/>
      <c r="P44" s="6"/>
      <c r="Q44" s="14"/>
    </row>
    <row r="45" spans="2:22" ht="3" customHeight="1" x14ac:dyDescent="0.25">
      <c r="B45" s="167" t="s">
        <v>137</v>
      </c>
      <c r="C45" s="168"/>
      <c r="D45" s="31"/>
      <c r="E45" s="62"/>
      <c r="F45" s="63"/>
      <c r="G45" s="64"/>
      <c r="H45" s="64"/>
      <c r="I45" s="30"/>
      <c r="J45" s="32"/>
      <c r="K45" s="32"/>
      <c r="L45" s="33"/>
      <c r="M45" s="33"/>
      <c r="N45" s="63"/>
      <c r="O45" s="63"/>
      <c r="P45" s="62"/>
      <c r="Q45" s="34"/>
    </row>
    <row r="46" spans="2:22" ht="16.5" customHeight="1" x14ac:dyDescent="0.25">
      <c r="B46" s="169"/>
      <c r="C46" s="170"/>
      <c r="D46" s="245">
        <v>2028</v>
      </c>
      <c r="E46" s="177"/>
      <c r="F46" s="61">
        <v>2029</v>
      </c>
      <c r="G46" s="176">
        <v>2030</v>
      </c>
      <c r="H46" s="177"/>
      <c r="I46" s="60">
        <v>2031</v>
      </c>
      <c r="J46" s="176">
        <v>2032</v>
      </c>
      <c r="K46" s="177"/>
      <c r="L46" s="61">
        <v>2033</v>
      </c>
      <c r="M46" s="176">
        <v>2034</v>
      </c>
      <c r="N46" s="177"/>
      <c r="O46" s="60">
        <v>2035</v>
      </c>
      <c r="P46" s="239"/>
      <c r="Q46" s="240"/>
    </row>
    <row r="47" spans="2:22" ht="18" customHeight="1" x14ac:dyDescent="0.25">
      <c r="B47" s="169"/>
      <c r="C47" s="170"/>
      <c r="D47" s="246"/>
      <c r="E47" s="247"/>
      <c r="F47" s="35"/>
      <c r="G47" s="36"/>
      <c r="H47" s="36"/>
      <c r="I47" s="37"/>
      <c r="J47" s="38"/>
      <c r="K47" s="39"/>
      <c r="L47" s="40"/>
      <c r="M47" s="40"/>
      <c r="N47" s="41"/>
      <c r="O47" s="39"/>
      <c r="P47" s="42"/>
      <c r="Q47" s="43"/>
    </row>
    <row r="48" spans="2:22" ht="4.5" customHeight="1" x14ac:dyDescent="0.25">
      <c r="B48" s="171"/>
      <c r="C48" s="172"/>
      <c r="D48" s="248"/>
      <c r="E48" s="249"/>
      <c r="F48" s="249"/>
      <c r="G48" s="249"/>
      <c r="H48" s="249"/>
      <c r="I48" s="249"/>
      <c r="J48" s="249"/>
      <c r="K48" s="249"/>
      <c r="L48" s="249"/>
      <c r="M48" s="249"/>
      <c r="N48" s="249"/>
      <c r="O48" s="249"/>
      <c r="P48" s="249"/>
      <c r="Q48" s="250"/>
    </row>
    <row r="49" spans="2:17" ht="40.5" customHeight="1" x14ac:dyDescent="0.25">
      <c r="B49" s="173" t="s">
        <v>138</v>
      </c>
      <c r="C49" s="174"/>
      <c r="D49" s="175" t="s">
        <v>48</v>
      </c>
      <c r="E49" s="165"/>
      <c r="F49" s="165"/>
      <c r="G49" s="165"/>
      <c r="H49" s="165"/>
      <c r="I49" s="166"/>
      <c r="J49" s="241" t="s">
        <v>172</v>
      </c>
      <c r="K49" s="242"/>
      <c r="L49" s="243"/>
      <c r="M49" s="237" t="s">
        <v>244</v>
      </c>
      <c r="N49" s="244"/>
      <c r="O49" s="244"/>
      <c r="P49" s="244"/>
      <c r="Q49" s="238"/>
    </row>
    <row r="50" spans="2:17" ht="40.5" customHeight="1" x14ac:dyDescent="0.25">
      <c r="B50" s="173" t="s">
        <v>139</v>
      </c>
      <c r="C50" s="174"/>
      <c r="D50" s="175" t="s">
        <v>81</v>
      </c>
      <c r="E50" s="165"/>
      <c r="F50" s="165"/>
      <c r="G50" s="165"/>
      <c r="H50" s="165"/>
      <c r="I50" s="165"/>
      <c r="J50" s="165"/>
      <c r="K50" s="166"/>
      <c r="L50" s="190" t="s">
        <v>140</v>
      </c>
      <c r="M50" s="190"/>
      <c r="N50" s="175" t="s">
        <v>81</v>
      </c>
      <c r="O50" s="165"/>
      <c r="P50" s="165"/>
      <c r="Q50" s="166"/>
    </row>
    <row r="51" spans="2:17" ht="40.5" customHeight="1" x14ac:dyDescent="0.25">
      <c r="B51" s="173" t="s">
        <v>141</v>
      </c>
      <c r="C51" s="174"/>
      <c r="D51" s="175" t="s">
        <v>81</v>
      </c>
      <c r="E51" s="165"/>
      <c r="F51" s="165"/>
      <c r="G51" s="165"/>
      <c r="H51" s="165"/>
      <c r="I51" s="165"/>
      <c r="J51" s="165"/>
      <c r="K51" s="165"/>
      <c r="L51" s="165"/>
      <c r="M51" s="165"/>
      <c r="N51" s="165"/>
      <c r="O51" s="165"/>
      <c r="P51" s="165"/>
      <c r="Q51" s="166"/>
    </row>
    <row r="52" spans="2:17" ht="40.5" customHeight="1" x14ac:dyDescent="0.25">
      <c r="B52" s="173" t="s">
        <v>142</v>
      </c>
      <c r="C52" s="174"/>
      <c r="D52" s="184" t="s">
        <v>262</v>
      </c>
      <c r="E52" s="185"/>
      <c r="F52" s="185"/>
      <c r="G52" s="185"/>
      <c r="H52" s="185"/>
      <c r="I52" s="185"/>
      <c r="J52" s="185"/>
      <c r="K52" s="185"/>
      <c r="L52" s="185"/>
      <c r="M52" s="185"/>
      <c r="N52" s="185"/>
      <c r="O52" s="185"/>
      <c r="P52" s="185"/>
      <c r="Q52" s="186"/>
    </row>
    <row r="53" spans="2:17" ht="40.5" customHeight="1" x14ac:dyDescent="0.25">
      <c r="B53" s="173" t="s">
        <v>143</v>
      </c>
      <c r="C53" s="174"/>
      <c r="D53" s="175" t="s">
        <v>248</v>
      </c>
      <c r="E53" s="165"/>
      <c r="F53" s="165"/>
      <c r="G53" s="165"/>
      <c r="H53" s="165"/>
      <c r="I53" s="165"/>
      <c r="J53" s="165"/>
      <c r="K53" s="165"/>
      <c r="L53" s="165"/>
      <c r="M53" s="165"/>
      <c r="N53" s="165"/>
      <c r="O53" s="165"/>
      <c r="P53" s="165"/>
      <c r="Q53" s="166"/>
    </row>
    <row r="54" spans="2:17" ht="309" customHeight="1" x14ac:dyDescent="0.25">
      <c r="B54" s="167" t="s">
        <v>144</v>
      </c>
      <c r="C54" s="197"/>
      <c r="D54" s="187" t="s">
        <v>321</v>
      </c>
      <c r="E54" s="188"/>
      <c r="F54" s="188"/>
      <c r="G54" s="188"/>
      <c r="H54" s="188"/>
      <c r="I54" s="188"/>
      <c r="J54" s="188"/>
      <c r="K54" s="188"/>
      <c r="L54" s="188"/>
      <c r="M54" s="188"/>
      <c r="N54" s="188"/>
      <c r="O54" s="188"/>
      <c r="P54" s="188"/>
      <c r="Q54" s="189"/>
    </row>
    <row r="55" spans="2:17" ht="151.5" customHeight="1" x14ac:dyDescent="0.25">
      <c r="B55" s="169"/>
      <c r="C55" s="198"/>
      <c r="D55" s="274" t="s">
        <v>264</v>
      </c>
      <c r="E55" s="275"/>
      <c r="F55" s="275"/>
      <c r="G55" s="275"/>
      <c r="H55" s="275"/>
      <c r="I55" s="275"/>
      <c r="J55" s="275"/>
      <c r="K55" s="275"/>
      <c r="L55" s="275"/>
      <c r="M55" s="275"/>
      <c r="N55" s="275"/>
      <c r="O55" s="275"/>
      <c r="P55" s="275"/>
      <c r="Q55" s="276"/>
    </row>
    <row r="56" spans="2:17" ht="233.25" customHeight="1" x14ac:dyDescent="0.25">
      <c r="B56" s="171"/>
      <c r="C56" s="257"/>
      <c r="D56" s="277" t="s">
        <v>265</v>
      </c>
      <c r="E56" s="278"/>
      <c r="F56" s="278"/>
      <c r="G56" s="278"/>
      <c r="H56" s="278"/>
      <c r="I56" s="278"/>
      <c r="J56" s="278"/>
      <c r="K56" s="278"/>
      <c r="L56" s="278"/>
      <c r="M56" s="278"/>
      <c r="N56" s="278"/>
      <c r="O56" s="278"/>
      <c r="P56" s="278"/>
      <c r="Q56" s="279"/>
    </row>
    <row r="57" spans="2:17" ht="264.75" customHeight="1" x14ac:dyDescent="0.25">
      <c r="B57" s="113"/>
      <c r="C57" s="114"/>
      <c r="D57" s="277" t="s">
        <v>263</v>
      </c>
      <c r="E57" s="278"/>
      <c r="F57" s="278"/>
      <c r="G57" s="278"/>
      <c r="H57" s="278"/>
      <c r="I57" s="278"/>
      <c r="J57" s="278"/>
      <c r="K57" s="278"/>
      <c r="L57" s="278"/>
      <c r="M57" s="278"/>
      <c r="N57" s="278"/>
      <c r="O57" s="278"/>
      <c r="P57" s="278"/>
      <c r="Q57" s="279"/>
    </row>
    <row r="58" spans="2:17" s="2" customFormat="1" ht="4.5" customHeight="1" x14ac:dyDescent="0.3">
      <c r="B58" s="54"/>
      <c r="C58" s="55"/>
      <c r="D58" s="55"/>
      <c r="E58" s="55"/>
      <c r="F58" s="55"/>
      <c r="G58" s="55"/>
      <c r="H58" s="55"/>
      <c r="I58" s="55"/>
      <c r="J58" s="55"/>
      <c r="K58" s="55"/>
      <c r="L58" s="55"/>
      <c r="M58" s="55"/>
      <c r="N58" s="55"/>
      <c r="O58" s="55"/>
      <c r="P58" s="55"/>
      <c r="Q58" s="56"/>
    </row>
    <row r="59" spans="2:17" ht="24.75" customHeight="1" x14ac:dyDescent="0.25">
      <c r="B59" s="159" t="s">
        <v>13</v>
      </c>
      <c r="C59" s="160"/>
      <c r="D59" s="160"/>
      <c r="E59" s="160"/>
      <c r="F59" s="160"/>
      <c r="G59" s="160"/>
      <c r="H59" s="160"/>
      <c r="I59" s="160"/>
      <c r="J59" s="160"/>
      <c r="K59" s="160"/>
      <c r="L59" s="160"/>
      <c r="M59" s="160"/>
      <c r="N59" s="160"/>
      <c r="O59" s="160"/>
      <c r="P59" s="160"/>
      <c r="Q59" s="161"/>
    </row>
    <row r="60" spans="2:17" s="2" customFormat="1" ht="4.5" customHeight="1" x14ac:dyDescent="0.3">
      <c r="B60" s="54"/>
      <c r="C60" s="55"/>
      <c r="D60" s="55"/>
      <c r="E60" s="55"/>
      <c r="F60" s="55"/>
      <c r="G60" s="55"/>
      <c r="H60" s="55"/>
      <c r="I60" s="55"/>
      <c r="J60" s="55"/>
      <c r="K60" s="55"/>
      <c r="L60" s="55"/>
      <c r="M60" s="55"/>
      <c r="N60" s="55"/>
      <c r="O60" s="55"/>
      <c r="P60" s="55"/>
      <c r="Q60" s="56"/>
    </row>
    <row r="61" spans="2:17" ht="40.5" customHeight="1" x14ac:dyDescent="0.25">
      <c r="B61" s="173" t="s">
        <v>15</v>
      </c>
      <c r="C61" s="174"/>
      <c r="D61" s="175" t="s">
        <v>81</v>
      </c>
      <c r="E61" s="165"/>
      <c r="F61" s="165"/>
      <c r="G61" s="165"/>
      <c r="H61" s="165"/>
      <c r="I61" s="165"/>
      <c r="J61" s="165"/>
      <c r="K61" s="165"/>
      <c r="L61" s="165"/>
      <c r="M61" s="165"/>
      <c r="N61" s="165"/>
      <c r="O61" s="165"/>
      <c r="P61" s="165"/>
      <c r="Q61" s="166"/>
    </row>
    <row r="62" spans="2:17" ht="6.75" customHeight="1" x14ac:dyDescent="0.25">
      <c r="B62" s="167" t="s">
        <v>16</v>
      </c>
      <c r="C62" s="168"/>
      <c r="D62" s="8"/>
      <c r="E62" s="9"/>
      <c r="F62" s="9"/>
      <c r="G62" s="9"/>
      <c r="H62" s="9"/>
      <c r="I62" s="9"/>
      <c r="J62" s="9"/>
      <c r="K62" s="9"/>
      <c r="L62" s="9"/>
      <c r="M62" s="9"/>
      <c r="N62" s="9"/>
      <c r="O62" s="9"/>
      <c r="P62" s="5"/>
      <c r="Q62" s="10"/>
    </row>
    <row r="63" spans="2:17" ht="17.25" customHeight="1" x14ac:dyDescent="0.25">
      <c r="B63" s="169"/>
      <c r="C63" s="170"/>
      <c r="D63" s="11"/>
      <c r="E63" s="15" t="s">
        <v>10</v>
      </c>
      <c r="F63" s="15" t="s">
        <v>124</v>
      </c>
      <c r="G63" s="65"/>
      <c r="H63" s="15" t="s">
        <v>1</v>
      </c>
      <c r="I63" s="15" t="s">
        <v>124</v>
      </c>
      <c r="J63" s="65"/>
      <c r="K63" s="15" t="s">
        <v>1</v>
      </c>
      <c r="L63" s="15" t="s">
        <v>124</v>
      </c>
      <c r="M63" s="65"/>
      <c r="N63" s="15" t="s">
        <v>1</v>
      </c>
      <c r="O63" s="15" t="s">
        <v>124</v>
      </c>
      <c r="P63" s="65"/>
      <c r="Q63" s="12"/>
    </row>
    <row r="64" spans="2:17" ht="17.25" customHeight="1" x14ac:dyDescent="0.25">
      <c r="B64" s="169"/>
      <c r="C64" s="170"/>
      <c r="D64" s="11"/>
      <c r="E64" s="15">
        <v>2000</v>
      </c>
      <c r="F64" s="15"/>
      <c r="G64" s="65"/>
      <c r="H64" s="15">
        <v>2008</v>
      </c>
      <c r="I64" s="15"/>
      <c r="J64" s="65"/>
      <c r="K64" s="15">
        <v>2016</v>
      </c>
      <c r="L64" s="15"/>
      <c r="M64" s="65"/>
      <c r="N64" s="15">
        <v>2024</v>
      </c>
      <c r="O64" s="15"/>
      <c r="P64" s="65"/>
      <c r="Q64" s="12"/>
    </row>
    <row r="65" spans="2:17" ht="17.25" customHeight="1" x14ac:dyDescent="0.25">
      <c r="B65" s="169"/>
      <c r="C65" s="170"/>
      <c r="D65" s="11"/>
      <c r="E65" s="15">
        <v>2001</v>
      </c>
      <c r="F65" s="15"/>
      <c r="G65" s="65"/>
      <c r="H65" s="15">
        <v>2009</v>
      </c>
      <c r="I65" s="15"/>
      <c r="J65" s="65"/>
      <c r="K65" s="15">
        <v>2017</v>
      </c>
      <c r="L65" s="15"/>
      <c r="M65" s="65"/>
      <c r="N65" s="15">
        <v>2025</v>
      </c>
      <c r="O65" s="15"/>
      <c r="P65" s="65"/>
      <c r="Q65" s="12"/>
    </row>
    <row r="66" spans="2:17" ht="17.25" customHeight="1" x14ac:dyDescent="0.25">
      <c r="B66" s="169"/>
      <c r="C66" s="170"/>
      <c r="D66" s="11"/>
      <c r="E66" s="15">
        <v>2002</v>
      </c>
      <c r="F66" s="15"/>
      <c r="G66" s="65"/>
      <c r="H66" s="15">
        <v>2010</v>
      </c>
      <c r="I66" s="15"/>
      <c r="J66" s="65"/>
      <c r="K66" s="15">
        <v>2018</v>
      </c>
      <c r="L66" s="15"/>
      <c r="M66" s="65"/>
      <c r="N66" s="15">
        <v>2026</v>
      </c>
      <c r="O66" s="15"/>
      <c r="P66" s="65"/>
      <c r="Q66" s="12"/>
    </row>
    <row r="67" spans="2:17" ht="17.25" customHeight="1" x14ac:dyDescent="0.25">
      <c r="B67" s="169"/>
      <c r="C67" s="170"/>
      <c r="D67" s="11"/>
      <c r="E67" s="15">
        <v>2003</v>
      </c>
      <c r="F67" s="15"/>
      <c r="G67" s="65"/>
      <c r="H67" s="15">
        <v>2011</v>
      </c>
      <c r="I67" s="15"/>
      <c r="J67" s="65"/>
      <c r="K67" s="15">
        <v>2019</v>
      </c>
      <c r="L67" s="15"/>
      <c r="M67" s="65"/>
      <c r="N67" s="15">
        <v>2027</v>
      </c>
      <c r="O67" s="15"/>
      <c r="P67" s="65"/>
      <c r="Q67" s="12"/>
    </row>
    <row r="68" spans="2:17" ht="17.25" customHeight="1" x14ac:dyDescent="0.25">
      <c r="B68" s="169"/>
      <c r="C68" s="170"/>
      <c r="D68" s="11"/>
      <c r="E68" s="15">
        <v>2004</v>
      </c>
      <c r="F68" s="15"/>
      <c r="G68" s="65"/>
      <c r="H68" s="15">
        <v>2012</v>
      </c>
      <c r="I68" s="15"/>
      <c r="J68" s="65"/>
      <c r="K68" s="15">
        <v>2020</v>
      </c>
      <c r="L68" s="15"/>
      <c r="M68" s="65"/>
      <c r="N68" s="15">
        <v>2028</v>
      </c>
      <c r="O68" s="15"/>
      <c r="P68" s="65"/>
      <c r="Q68" s="12"/>
    </row>
    <row r="69" spans="2:17" ht="17.25" customHeight="1" x14ac:dyDescent="0.25">
      <c r="B69" s="169"/>
      <c r="C69" s="170"/>
      <c r="D69" s="11"/>
      <c r="E69" s="15">
        <v>2005</v>
      </c>
      <c r="F69" s="15"/>
      <c r="G69" s="65"/>
      <c r="H69" s="15">
        <v>2013</v>
      </c>
      <c r="I69" s="15"/>
      <c r="J69" s="65"/>
      <c r="K69" s="15">
        <v>2021</v>
      </c>
      <c r="L69" s="15"/>
      <c r="M69" s="65"/>
      <c r="N69" s="15">
        <v>2029</v>
      </c>
      <c r="O69" s="15"/>
      <c r="P69" s="65"/>
      <c r="Q69" s="12"/>
    </row>
    <row r="70" spans="2:17" ht="17.25" customHeight="1" x14ac:dyDescent="0.25">
      <c r="B70" s="169"/>
      <c r="C70" s="170"/>
      <c r="D70" s="11"/>
      <c r="E70" s="15">
        <v>2006</v>
      </c>
      <c r="F70" s="15"/>
      <c r="G70" s="65"/>
      <c r="H70" s="15">
        <v>2014</v>
      </c>
      <c r="I70" s="15"/>
      <c r="J70" s="65"/>
      <c r="K70" s="15">
        <v>2022</v>
      </c>
      <c r="L70" s="15"/>
      <c r="M70" s="65"/>
      <c r="N70" s="15">
        <v>2030</v>
      </c>
      <c r="O70" s="15"/>
      <c r="P70" s="65"/>
      <c r="Q70" s="12"/>
    </row>
    <row r="71" spans="2:17" ht="17.25" customHeight="1" x14ac:dyDescent="0.25">
      <c r="B71" s="169"/>
      <c r="C71" s="170"/>
      <c r="D71" s="11"/>
      <c r="E71" s="15">
        <v>2007</v>
      </c>
      <c r="F71" s="15"/>
      <c r="G71" s="65"/>
      <c r="H71" s="15">
        <v>2015</v>
      </c>
      <c r="I71" s="15"/>
      <c r="J71" s="65"/>
      <c r="K71" s="15">
        <v>2023</v>
      </c>
      <c r="L71" s="15"/>
      <c r="M71" s="65"/>
      <c r="N71" s="15">
        <v>2031</v>
      </c>
      <c r="O71" s="15"/>
      <c r="P71" s="65"/>
      <c r="Q71" s="12"/>
    </row>
    <row r="72" spans="2:17" ht="6.75" customHeight="1" x14ac:dyDescent="0.25">
      <c r="B72" s="171"/>
      <c r="C72" s="172"/>
      <c r="D72" s="13"/>
      <c r="E72" s="4"/>
      <c r="F72" s="6"/>
      <c r="G72" s="6"/>
      <c r="H72" s="6"/>
      <c r="I72" s="6"/>
      <c r="J72" s="6"/>
      <c r="K72" s="6"/>
      <c r="L72" s="66"/>
      <c r="M72" s="66"/>
      <c r="N72" s="6"/>
      <c r="O72" s="6"/>
      <c r="P72" s="6"/>
      <c r="Q72" s="14"/>
    </row>
    <row r="73" spans="2:17" ht="36" customHeight="1" x14ac:dyDescent="0.25">
      <c r="B73" s="173" t="s">
        <v>17</v>
      </c>
      <c r="C73" s="174"/>
      <c r="D73" s="175" t="s">
        <v>37</v>
      </c>
      <c r="E73" s="165"/>
      <c r="F73" s="165"/>
      <c r="G73" s="165"/>
      <c r="H73" s="165"/>
      <c r="I73" s="165"/>
      <c r="J73" s="165"/>
      <c r="K73" s="165"/>
      <c r="L73" s="165"/>
      <c r="M73" s="165"/>
      <c r="N73" s="165"/>
      <c r="O73" s="165"/>
      <c r="P73" s="165"/>
      <c r="Q73" s="166"/>
    </row>
    <row r="74" spans="2:17" ht="36" customHeight="1" x14ac:dyDescent="0.25">
      <c r="B74" s="194" t="s">
        <v>18</v>
      </c>
      <c r="C74" s="194"/>
      <c r="D74" s="175" t="s">
        <v>322</v>
      </c>
      <c r="E74" s="165"/>
      <c r="F74" s="165"/>
      <c r="G74" s="165"/>
      <c r="H74" s="165"/>
      <c r="I74" s="165"/>
      <c r="J74" s="165"/>
      <c r="K74" s="165"/>
      <c r="L74" s="165"/>
      <c r="M74" s="165"/>
      <c r="N74" s="165"/>
      <c r="O74" s="165"/>
      <c r="P74" s="165"/>
      <c r="Q74" s="166"/>
    </row>
    <row r="75" spans="2:17" s="2" customFormat="1" ht="4.5" customHeight="1" x14ac:dyDescent="0.3">
      <c r="B75" s="193"/>
      <c r="C75" s="193"/>
      <c r="D75" s="193"/>
      <c r="E75" s="193"/>
      <c r="F75" s="193"/>
      <c r="G75" s="193"/>
      <c r="H75" s="193"/>
      <c r="I75" s="193"/>
      <c r="J75" s="193"/>
      <c r="K75" s="193"/>
      <c r="L75" s="193"/>
      <c r="M75" s="193"/>
      <c r="N75" s="193"/>
      <c r="O75" s="193"/>
      <c r="P75" s="193"/>
      <c r="Q75" s="193"/>
    </row>
    <row r="76" spans="2:17" ht="24.75" customHeight="1" x14ac:dyDescent="0.25">
      <c r="B76" s="159" t="s">
        <v>14</v>
      </c>
      <c r="C76" s="160"/>
      <c r="D76" s="160"/>
      <c r="E76" s="160"/>
      <c r="F76" s="160"/>
      <c r="G76" s="160"/>
      <c r="H76" s="160"/>
      <c r="I76" s="160"/>
      <c r="J76" s="160"/>
      <c r="K76" s="160"/>
      <c r="L76" s="160"/>
      <c r="M76" s="160"/>
      <c r="N76" s="160"/>
      <c r="O76" s="160"/>
      <c r="P76" s="160"/>
      <c r="Q76" s="161"/>
    </row>
    <row r="77" spans="2:17" s="2" customFormat="1" ht="4.5" customHeight="1" x14ac:dyDescent="0.3">
      <c r="B77" s="51"/>
      <c r="C77" s="52"/>
      <c r="D77" s="52"/>
      <c r="E77" s="52"/>
      <c r="F77" s="52"/>
      <c r="G77" s="52"/>
      <c r="H77" s="52"/>
      <c r="I77" s="52"/>
      <c r="J77" s="52"/>
      <c r="K77" s="52"/>
      <c r="L77" s="52"/>
      <c r="M77" s="52"/>
      <c r="N77" s="52"/>
      <c r="O77" s="52"/>
      <c r="P77" s="52"/>
      <c r="Q77" s="53"/>
    </row>
    <row r="78" spans="2:17" ht="58.5" customHeight="1" x14ac:dyDescent="0.25">
      <c r="B78" s="191" t="s">
        <v>330</v>
      </c>
      <c r="C78" s="192"/>
      <c r="D78" s="192"/>
      <c r="E78" s="192"/>
      <c r="F78" s="192"/>
      <c r="G78" s="192"/>
      <c r="H78" s="192"/>
      <c r="I78" s="192"/>
      <c r="J78" s="192"/>
      <c r="K78" s="192"/>
      <c r="L78" s="192"/>
      <c r="M78" s="192"/>
      <c r="N78" s="192"/>
      <c r="O78" s="192"/>
      <c r="P78" s="192"/>
      <c r="Q78" s="192"/>
    </row>
    <row r="79" spans="2:17" s="2" customFormat="1" ht="4.5" customHeight="1" x14ac:dyDescent="0.3">
      <c r="B79" s="57"/>
      <c r="C79" s="58"/>
      <c r="D79" s="58"/>
      <c r="E79" s="58"/>
      <c r="F79" s="58"/>
      <c r="G79" s="58"/>
      <c r="H79" s="58"/>
      <c r="I79" s="58"/>
      <c r="J79" s="58"/>
      <c r="K79" s="58"/>
      <c r="L79" s="58"/>
      <c r="M79" s="58"/>
      <c r="N79" s="58"/>
      <c r="O79" s="58"/>
      <c r="P79" s="58"/>
      <c r="Q79" s="59"/>
    </row>
    <row r="80" spans="2:17" ht="24.75" customHeight="1" x14ac:dyDescent="0.25">
      <c r="B80" s="159" t="s">
        <v>174</v>
      </c>
      <c r="C80" s="160"/>
      <c r="D80" s="160"/>
      <c r="E80" s="160"/>
      <c r="F80" s="160"/>
      <c r="G80" s="160"/>
      <c r="H80" s="160"/>
      <c r="I80" s="160"/>
      <c r="J80" s="160"/>
      <c r="K80" s="160"/>
      <c r="L80" s="160"/>
      <c r="M80" s="160"/>
      <c r="N80" s="160"/>
      <c r="O80" s="160"/>
      <c r="P80" s="160"/>
      <c r="Q80" s="161"/>
    </row>
    <row r="81" spans="2:17" s="2" customFormat="1" ht="4.5" customHeight="1" x14ac:dyDescent="0.3">
      <c r="B81" s="51"/>
      <c r="C81" s="52"/>
      <c r="D81" s="52"/>
      <c r="E81" s="52"/>
      <c r="F81" s="52"/>
      <c r="G81" s="52"/>
      <c r="H81" s="52"/>
      <c r="I81" s="52"/>
      <c r="J81" s="52"/>
      <c r="K81" s="52"/>
      <c r="L81" s="52"/>
      <c r="M81" s="52"/>
      <c r="N81" s="52"/>
      <c r="O81" s="52"/>
      <c r="P81" s="52"/>
      <c r="Q81" s="53"/>
    </row>
    <row r="82" spans="2:17" ht="27" customHeight="1" x14ac:dyDescent="0.25">
      <c r="B82" s="167" t="s">
        <v>175</v>
      </c>
      <c r="C82" s="197"/>
      <c r="D82" s="155" t="s">
        <v>86</v>
      </c>
      <c r="E82" s="156"/>
      <c r="F82" s="146" t="s">
        <v>323</v>
      </c>
      <c r="G82" s="147"/>
      <c r="H82" s="147"/>
      <c r="I82" s="147"/>
      <c r="J82" s="148"/>
      <c r="K82" s="155" t="s">
        <v>70</v>
      </c>
      <c r="L82" s="156"/>
      <c r="M82" s="146" t="s">
        <v>267</v>
      </c>
      <c r="N82" s="147"/>
      <c r="O82" s="147"/>
      <c r="P82" s="147"/>
      <c r="Q82" s="152"/>
    </row>
    <row r="83" spans="2:17" ht="27" customHeight="1" x14ac:dyDescent="0.25">
      <c r="B83" s="169"/>
      <c r="C83" s="198"/>
      <c r="D83" s="199" t="s">
        <v>87</v>
      </c>
      <c r="E83" s="200"/>
      <c r="F83" s="149" t="s">
        <v>324</v>
      </c>
      <c r="G83" s="150"/>
      <c r="H83" s="150"/>
      <c r="I83" s="150"/>
      <c r="J83" s="151"/>
      <c r="K83" s="157" t="s">
        <v>89</v>
      </c>
      <c r="L83" s="158"/>
      <c r="M83" s="153" t="s">
        <v>325</v>
      </c>
      <c r="N83" s="150"/>
      <c r="O83" s="150"/>
      <c r="P83" s="150"/>
      <c r="Q83" s="154"/>
    </row>
    <row r="84" spans="2:17" ht="27" customHeight="1" x14ac:dyDescent="0.25">
      <c r="B84" s="169"/>
      <c r="C84" s="198"/>
      <c r="D84" s="199" t="s">
        <v>88</v>
      </c>
      <c r="E84" s="200"/>
      <c r="F84" s="150" t="s">
        <v>245</v>
      </c>
      <c r="G84" s="150"/>
      <c r="H84" s="150"/>
      <c r="I84" s="150"/>
      <c r="J84" s="151"/>
      <c r="K84" s="157" t="s">
        <v>90</v>
      </c>
      <c r="L84" s="158"/>
      <c r="M84" s="149" t="s">
        <v>247</v>
      </c>
      <c r="N84" s="150"/>
      <c r="O84" s="150"/>
      <c r="P84" s="150"/>
      <c r="Q84" s="154"/>
    </row>
    <row r="85" spans="2:17" ht="27" customHeight="1" x14ac:dyDescent="0.25">
      <c r="B85" s="201" t="s">
        <v>176</v>
      </c>
      <c r="C85" s="202"/>
      <c r="D85" s="199" t="s">
        <v>86</v>
      </c>
      <c r="E85" s="200"/>
      <c r="F85" s="146" t="s">
        <v>266</v>
      </c>
      <c r="G85" s="147"/>
      <c r="H85" s="147"/>
      <c r="I85" s="147"/>
      <c r="J85" s="148"/>
      <c r="K85" s="157" t="s">
        <v>70</v>
      </c>
      <c r="L85" s="158"/>
      <c r="M85" s="146" t="s">
        <v>267</v>
      </c>
      <c r="N85" s="147"/>
      <c r="O85" s="147"/>
      <c r="P85" s="147"/>
      <c r="Q85" s="152"/>
    </row>
    <row r="86" spans="2:17" ht="27" customHeight="1" x14ac:dyDescent="0.25">
      <c r="B86" s="169"/>
      <c r="C86" s="198"/>
      <c r="D86" s="157" t="s">
        <v>87</v>
      </c>
      <c r="E86" s="158"/>
      <c r="F86" s="149" t="s">
        <v>246</v>
      </c>
      <c r="G86" s="150"/>
      <c r="H86" s="150"/>
      <c r="I86" s="150"/>
      <c r="J86" s="151"/>
      <c r="K86" s="157" t="s">
        <v>89</v>
      </c>
      <c r="L86" s="158"/>
      <c r="M86" s="153" t="s">
        <v>268</v>
      </c>
      <c r="N86" s="150"/>
      <c r="O86" s="150"/>
      <c r="P86" s="150"/>
      <c r="Q86" s="154"/>
    </row>
    <row r="87" spans="2:17" ht="27" customHeight="1" x14ac:dyDescent="0.25">
      <c r="B87" s="169"/>
      <c r="C87" s="198"/>
      <c r="D87" s="157" t="s">
        <v>88</v>
      </c>
      <c r="E87" s="158"/>
      <c r="F87" s="150" t="s">
        <v>245</v>
      </c>
      <c r="G87" s="150"/>
      <c r="H87" s="150"/>
      <c r="I87" s="150"/>
      <c r="J87" s="151"/>
      <c r="K87" s="157" t="s">
        <v>90</v>
      </c>
      <c r="L87" s="158"/>
      <c r="M87" s="149" t="s">
        <v>247</v>
      </c>
      <c r="N87" s="150"/>
      <c r="O87" s="150"/>
      <c r="P87" s="150"/>
      <c r="Q87" s="154"/>
    </row>
    <row r="88" spans="2:17" ht="27" customHeight="1" x14ac:dyDescent="0.25">
      <c r="B88" s="195" t="s">
        <v>93</v>
      </c>
      <c r="C88" s="196"/>
      <c r="D88" s="49"/>
      <c r="E88" s="46"/>
      <c r="F88" s="47"/>
      <c r="G88" s="47"/>
      <c r="H88" s="47"/>
      <c r="I88" s="47"/>
      <c r="J88" s="47"/>
      <c r="K88" s="47"/>
      <c r="L88" s="47"/>
      <c r="M88" s="46"/>
      <c r="N88" s="46"/>
      <c r="O88" s="46"/>
      <c r="P88" s="46"/>
      <c r="Q88" s="48"/>
    </row>
  </sheetData>
  <sheetProtection algorithmName="SHA-512" hashValue="sZohBucS9z1VxAj9eA5dZj8IOXpXXujBFLKzDTf8gPDMc4B0qdImgfigPRvJrM8hDnrugJaPc7yKY+1cr07AiA==" saltValue="JI8QBtuwrsmkndFC/QptRw==" spinCount="100000" sheet="1" objects="1" scenarios="1"/>
  <mergeCells count="147">
    <mergeCell ref="G23:Q23"/>
    <mergeCell ref="D24:Q24"/>
    <mergeCell ref="D25:Q25"/>
    <mergeCell ref="D26:Q26"/>
    <mergeCell ref="D57:Q57"/>
    <mergeCell ref="D34:Q34"/>
    <mergeCell ref="D30:Q30"/>
    <mergeCell ref="M31:N31"/>
    <mergeCell ref="O31:Q31"/>
    <mergeCell ref="D31:F31"/>
    <mergeCell ref="G31:I31"/>
    <mergeCell ref="G46:H46"/>
    <mergeCell ref="M46:N46"/>
    <mergeCell ref="D28:I28"/>
    <mergeCell ref="J28:L28"/>
    <mergeCell ref="B18:C26"/>
    <mergeCell ref="D55:Q55"/>
    <mergeCell ref="D56:Q56"/>
    <mergeCell ref="D35:Q35"/>
    <mergeCell ref="D36:Q36"/>
    <mergeCell ref="D37:Q37"/>
    <mergeCell ref="D39:Q39"/>
    <mergeCell ref="D40:Q40"/>
    <mergeCell ref="D41:Q41"/>
    <mergeCell ref="D19:F19"/>
    <mergeCell ref="G19:Q19"/>
    <mergeCell ref="D20:F20"/>
    <mergeCell ref="G20:Q20"/>
    <mergeCell ref="D21:F21"/>
    <mergeCell ref="G21:Q21"/>
    <mergeCell ref="G27:H27"/>
    <mergeCell ref="O27:Q27"/>
    <mergeCell ref="L27:N27"/>
    <mergeCell ref="I27:K27"/>
    <mergeCell ref="D27:F27"/>
    <mergeCell ref="D29:K29"/>
    <mergeCell ref="D22:F22"/>
    <mergeCell ref="G22:Q22"/>
    <mergeCell ref="D23:F23"/>
    <mergeCell ref="D8:Q8"/>
    <mergeCell ref="D17:Q17"/>
    <mergeCell ref="D9:Q9"/>
    <mergeCell ref="D10:Q10"/>
    <mergeCell ref="D11:Q11"/>
    <mergeCell ref="D12:Q12"/>
    <mergeCell ref="D16:K16"/>
    <mergeCell ref="D18:F18"/>
    <mergeCell ref="G18:Q18"/>
    <mergeCell ref="B73:C73"/>
    <mergeCell ref="D73:Q73"/>
    <mergeCell ref="B53:C53"/>
    <mergeCell ref="D53:Q53"/>
    <mergeCell ref="J31:L31"/>
    <mergeCell ref="B52:C52"/>
    <mergeCell ref="B59:Q59"/>
    <mergeCell ref="D43:F44"/>
    <mergeCell ref="G43:H44"/>
    <mergeCell ref="J43:K43"/>
    <mergeCell ref="J44:K44"/>
    <mergeCell ref="L43:M44"/>
    <mergeCell ref="B49:C49"/>
    <mergeCell ref="B50:C50"/>
    <mergeCell ref="P46:Q46"/>
    <mergeCell ref="D49:I49"/>
    <mergeCell ref="J49:L49"/>
    <mergeCell ref="M49:Q49"/>
    <mergeCell ref="D46:E46"/>
    <mergeCell ref="D47:E47"/>
    <mergeCell ref="D48:Q48"/>
    <mergeCell ref="B33:C41"/>
    <mergeCell ref="B42:C44"/>
    <mergeCell ref="B54:C56"/>
    <mergeCell ref="O1:Q2"/>
    <mergeCell ref="D1:N1"/>
    <mergeCell ref="D2:N2"/>
    <mergeCell ref="D3:N3"/>
    <mergeCell ref="B28:C28"/>
    <mergeCell ref="B29:C29"/>
    <mergeCell ref="B30:C30"/>
    <mergeCell ref="B31:C31"/>
    <mergeCell ref="B10:C10"/>
    <mergeCell ref="B11:C11"/>
    <mergeCell ref="B16:C16"/>
    <mergeCell ref="B17:C17"/>
    <mergeCell ref="B27:C27"/>
    <mergeCell ref="B12:C12"/>
    <mergeCell ref="B14:Q14"/>
    <mergeCell ref="L16:M16"/>
    <mergeCell ref="N16:Q16"/>
    <mergeCell ref="B1:C2"/>
    <mergeCell ref="B3:C3"/>
    <mergeCell ref="B5:Q5"/>
    <mergeCell ref="O3:Q3"/>
    <mergeCell ref="L29:N29"/>
    <mergeCell ref="B9:C9"/>
    <mergeCell ref="B8:C8"/>
    <mergeCell ref="B88:C88"/>
    <mergeCell ref="B82:C84"/>
    <mergeCell ref="D82:E82"/>
    <mergeCell ref="D83:E83"/>
    <mergeCell ref="D84:E84"/>
    <mergeCell ref="B85:C87"/>
    <mergeCell ref="D85:E85"/>
    <mergeCell ref="D86:E86"/>
    <mergeCell ref="D87:E87"/>
    <mergeCell ref="B80:Q80"/>
    <mergeCell ref="D33:Q33"/>
    <mergeCell ref="O29:Q29"/>
    <mergeCell ref="M28:Q28"/>
    <mergeCell ref="B45:C48"/>
    <mergeCell ref="B76:Q76"/>
    <mergeCell ref="B61:C61"/>
    <mergeCell ref="D61:Q61"/>
    <mergeCell ref="J46:K46"/>
    <mergeCell ref="B51:C51"/>
    <mergeCell ref="D51:Q51"/>
    <mergeCell ref="D38:Q38"/>
    <mergeCell ref="B32:C32"/>
    <mergeCell ref="D32:Q32"/>
    <mergeCell ref="D52:Q52"/>
    <mergeCell ref="D54:Q54"/>
    <mergeCell ref="D74:Q74"/>
    <mergeCell ref="L50:M50"/>
    <mergeCell ref="N50:Q50"/>
    <mergeCell ref="D50:K50"/>
    <mergeCell ref="B78:Q78"/>
    <mergeCell ref="B75:Q75"/>
    <mergeCell ref="B62:C72"/>
    <mergeCell ref="B74:C74"/>
    <mergeCell ref="F85:J85"/>
    <mergeCell ref="F86:J86"/>
    <mergeCell ref="F87:J87"/>
    <mergeCell ref="M82:Q82"/>
    <mergeCell ref="M83:Q83"/>
    <mergeCell ref="M84:Q84"/>
    <mergeCell ref="M85:Q85"/>
    <mergeCell ref="M86:Q86"/>
    <mergeCell ref="M87:Q87"/>
    <mergeCell ref="K82:L82"/>
    <mergeCell ref="K83:L83"/>
    <mergeCell ref="K84:L84"/>
    <mergeCell ref="K85:L85"/>
    <mergeCell ref="K86:L86"/>
    <mergeCell ref="K87:L87"/>
    <mergeCell ref="F82:J82"/>
    <mergeCell ref="F84:J84"/>
    <mergeCell ref="F83:J83"/>
  </mergeCells>
  <phoneticPr fontId="5" type="noConversion"/>
  <dataValidations count="7">
    <dataValidation type="list" allowBlank="1" showInputMessage="1" showErrorMessage="1" sqref="D27" xr:uid="{38BAB6EA-B7F3-4C68-93BA-F53DA43817CC}">
      <formula1>tipo</formula1>
    </dataValidation>
    <dataValidation type="list" allowBlank="1" showInputMessage="1" showErrorMessage="1" sqref="D73:Q73 J31:L31 D31" xr:uid="{14D94359-D286-4FDD-A14C-5F5879448438}">
      <formula1>periodicidad</formula1>
    </dataValidation>
    <dataValidation type="list" allowBlank="1" showInputMessage="1" showErrorMessage="1" sqref="D28:I28" xr:uid="{A53FE88C-E67F-4B4E-AC6D-3CAF1408D9B7}">
      <formula1>tipounidad</formula1>
    </dataValidation>
    <dataValidation type="list" allowBlank="1" showInputMessage="1" showErrorMessage="1" sqref="N50:Q50" xr:uid="{231EB137-6C98-4DB3-BEA4-DEE389DD8D9F}">
      <formula1>enfoque</formula1>
    </dataValidation>
    <dataValidation type="list" allowBlank="1" showInputMessage="1" showErrorMessage="1" sqref="D49" xr:uid="{7B6D57EE-384A-4BCE-8439-6B7E6F3ECCFD}">
      <formula1>Desagregaci</formula1>
    </dataValidation>
    <dataValidation type="list" allowBlank="1" showInputMessage="1" showErrorMessage="1" sqref="I27:K27" xr:uid="{45CFC758-CDE0-4B80-9298-38F542FF80AA}">
      <formula1>acumula</formula1>
    </dataValidation>
    <dataValidation type="list" allowBlank="1" showInputMessage="1" showErrorMessage="1" sqref="O27:Q27" xr:uid="{3D1F3486-9FFA-4787-82B0-C7113CCDCD1B}">
      <formula1>orienta</formula1>
    </dataValidation>
  </dataValidations>
  <hyperlinks>
    <hyperlink ref="D10" r:id="rId1" xr:uid="{575272F0-DEE4-43AD-94B8-C32EFC3500A5}"/>
    <hyperlink ref="D10:Q10" r:id="rId2" display="info@minambiente.gov.co " xr:uid="{2D0EEC1A-84BB-475E-878F-F5AB22D9B41D}"/>
    <hyperlink ref="M83" r:id="rId3" display="ofpuerta@minambiente.gov.co" xr:uid="{82ED6F73-BA91-475A-85E9-DA0A6210B6FF}"/>
    <hyperlink ref="M86" r:id="rId4" display="ofpuerta@minambiente.gov.co" xr:uid="{61EC0E7F-E8CA-4C1C-B816-CBACA582EE5A}"/>
  </hyperlinks>
  <printOptions horizontalCentered="1"/>
  <pageMargins left="0.70866141732283472" right="0.70866141732283472" top="0.55118110236220474" bottom="0.35433070866141736" header="0" footer="0"/>
  <pageSetup scale="67" fitToHeight="0" orientation="portrait" r:id="rId5"/>
  <rowBreaks count="1" manualBreakCount="1">
    <brk id="58" min="1" max="16" man="1"/>
  </rowBreak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O29:Q29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62"/>
  <sheetViews>
    <sheetView showGridLines="0" tabSelected="1" topLeftCell="A32" zoomScale="55" zoomScaleNormal="55" workbookViewId="0">
      <selection activeCell="C42" sqref="C42:E42"/>
    </sheetView>
  </sheetViews>
  <sheetFormatPr baseColWidth="10" defaultColWidth="10.6328125" defaultRowHeight="15" x14ac:dyDescent="0.25"/>
  <cols>
    <col min="1" max="1" width="4.36328125" style="71" customWidth="1"/>
    <col min="2" max="2" width="3.1796875" style="71" customWidth="1"/>
    <col min="3" max="3" width="16.36328125" style="71" customWidth="1"/>
    <col min="4" max="4" width="8.1796875" style="77" customWidth="1"/>
    <col min="5" max="5" width="23.453125" style="71" customWidth="1"/>
    <col min="6" max="6" width="26.81640625" style="71" customWidth="1"/>
    <col min="7" max="7" width="29.36328125" style="71" customWidth="1"/>
    <col min="8" max="9" width="28" style="71" customWidth="1"/>
    <col min="10" max="13" width="26.1796875" style="71" customWidth="1"/>
    <col min="14" max="17" width="25.453125" style="71" customWidth="1"/>
    <col min="18" max="27" width="25.36328125" style="71" customWidth="1"/>
    <col min="28" max="35" width="25.1796875" style="71" customWidth="1"/>
    <col min="36" max="36" width="20.36328125" style="71" customWidth="1"/>
    <col min="37" max="38" width="15" style="71" bestFit="1" customWidth="1"/>
    <col min="39" max="39" width="15.1796875" style="71" bestFit="1" customWidth="1"/>
    <col min="40" max="40" width="11.36328125" style="71" customWidth="1"/>
    <col min="41" max="41" width="22.81640625" style="71" customWidth="1"/>
    <col min="42" max="43" width="10.6328125" style="71"/>
    <col min="44" max="44" width="13.36328125" style="71" customWidth="1"/>
    <col min="45" max="45" width="22.1796875" style="71" customWidth="1"/>
    <col min="46" max="16384" width="10.6328125" style="71"/>
  </cols>
  <sheetData>
    <row r="1" spans="2:46" s="68" customFormat="1" ht="193.25" customHeight="1" x14ac:dyDescent="0.25">
      <c r="B1" s="386" t="e" vm="5">
        <v>#VALUE!</v>
      </c>
      <c r="C1" s="386"/>
      <c r="D1" s="386"/>
      <c r="E1" s="386"/>
      <c r="F1" s="387" t="s">
        <v>329</v>
      </c>
      <c r="G1" s="387"/>
      <c r="H1" s="387"/>
      <c r="I1" s="387"/>
      <c r="J1" s="387"/>
      <c r="K1" s="387"/>
      <c r="L1" s="387"/>
      <c r="M1" s="387"/>
      <c r="N1" s="387"/>
      <c r="O1" s="387"/>
      <c r="P1" s="387"/>
      <c r="Q1" s="387"/>
      <c r="R1" s="387"/>
      <c r="S1" s="387"/>
      <c r="T1" s="387"/>
      <c r="U1" s="387"/>
      <c r="V1" s="387"/>
      <c r="W1" s="387"/>
      <c r="X1" s="387"/>
      <c r="Y1" s="387"/>
      <c r="Z1" s="387"/>
      <c r="AA1" s="387"/>
      <c r="AB1" s="387"/>
      <c r="AC1" s="387"/>
      <c r="AD1" s="387"/>
      <c r="AE1" s="387"/>
      <c r="AF1" s="387"/>
      <c r="AG1" s="387"/>
      <c r="AH1" s="387"/>
      <c r="AI1" s="387"/>
      <c r="AJ1" s="387"/>
      <c r="AK1" s="387"/>
      <c r="AL1" s="387"/>
      <c r="AM1" s="387"/>
      <c r="AN1" s="387"/>
      <c r="AO1" s="387"/>
      <c r="AP1" s="387"/>
      <c r="AQ1" s="387"/>
      <c r="AR1" s="387"/>
      <c r="AS1" s="387"/>
      <c r="AT1" s="387"/>
    </row>
    <row r="2" spans="2:46" s="69" customFormat="1" ht="39.5" customHeight="1" x14ac:dyDescent="0.25">
      <c r="B2" s="424"/>
      <c r="C2" s="424"/>
      <c r="D2" s="424"/>
      <c r="E2" s="424"/>
      <c r="F2" s="424"/>
      <c r="G2" s="424"/>
      <c r="H2" s="424"/>
      <c r="I2" s="424"/>
      <c r="J2" s="424"/>
      <c r="K2" s="424"/>
      <c r="L2" s="424"/>
      <c r="M2" s="424"/>
      <c r="N2" s="424"/>
      <c r="O2" s="424"/>
      <c r="P2" s="424"/>
      <c r="Q2" s="424"/>
      <c r="R2" s="424"/>
      <c r="S2" s="424"/>
      <c r="T2" s="424"/>
      <c r="U2" s="424"/>
      <c r="V2" s="424"/>
      <c r="W2" s="424"/>
      <c r="X2" s="424"/>
      <c r="Y2" s="424"/>
      <c r="Z2" s="424"/>
      <c r="AA2" s="424"/>
      <c r="AB2" s="424"/>
      <c r="AC2" s="424"/>
      <c r="AD2" s="424"/>
      <c r="AE2" s="424"/>
      <c r="AF2" s="424"/>
      <c r="AG2" s="424"/>
      <c r="AH2" s="424"/>
      <c r="AI2" s="424"/>
      <c r="AJ2" s="424"/>
      <c r="AK2" s="424"/>
      <c r="AL2" s="424"/>
      <c r="AM2" s="424"/>
      <c r="AN2" s="424"/>
      <c r="AO2" s="424"/>
      <c r="AP2" s="424"/>
      <c r="AQ2" s="424"/>
      <c r="AR2" s="424"/>
      <c r="AS2" s="424"/>
      <c r="AT2" s="424"/>
    </row>
    <row r="3" spans="2:46" s="69" customFormat="1" ht="39.5" customHeight="1" x14ac:dyDescent="0.25">
      <c r="B3" s="430" t="s">
        <v>229</v>
      </c>
      <c r="C3" s="430"/>
      <c r="D3" s="430"/>
      <c r="E3" s="430"/>
      <c r="F3" s="430"/>
      <c r="G3" s="430"/>
      <c r="H3" s="430"/>
      <c r="I3" s="430"/>
      <c r="J3" s="430"/>
      <c r="K3" s="430"/>
      <c r="L3" s="430"/>
      <c r="M3" s="430"/>
      <c r="N3" s="430"/>
      <c r="O3" s="430"/>
      <c r="P3" s="430"/>
      <c r="Q3" s="430"/>
      <c r="R3" s="430"/>
      <c r="S3" s="430"/>
      <c r="T3" s="430"/>
      <c r="U3" s="430"/>
      <c r="V3" s="431"/>
      <c r="W3" s="431"/>
      <c r="X3" s="431"/>
      <c r="Y3" s="431"/>
      <c r="Z3" s="431"/>
      <c r="AA3" s="431"/>
      <c r="AB3" s="431"/>
      <c r="AC3" s="431"/>
      <c r="AD3" s="431"/>
      <c r="AE3" s="431"/>
      <c r="AF3" s="431"/>
      <c r="AG3" s="431"/>
      <c r="AH3" s="431"/>
      <c r="AI3" s="431"/>
      <c r="AJ3" s="431"/>
      <c r="AK3" s="431"/>
      <c r="AL3" s="431"/>
      <c r="AM3" s="431"/>
      <c r="AN3" s="431"/>
      <c r="AO3" s="431"/>
      <c r="AP3" s="431"/>
      <c r="AQ3" s="431"/>
      <c r="AR3" s="431"/>
      <c r="AS3" s="431"/>
      <c r="AT3" s="431"/>
    </row>
    <row r="4" spans="2:46" ht="68" customHeight="1" x14ac:dyDescent="0.25">
      <c r="B4" s="425" t="str">
        <f>UPPER('HM_PORH ADOP'!D16)</f>
        <v>CUERPOS DE AGUA CON PLANES DE ORDENAMIENTO DEL RECURSO HÍDRICO (PORH) ADOPTADOS</v>
      </c>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5"/>
      <c r="AN4" s="425"/>
      <c r="AO4" s="425"/>
      <c r="AP4" s="425"/>
      <c r="AQ4" s="425"/>
      <c r="AR4" s="425"/>
      <c r="AS4" s="425"/>
      <c r="AT4" s="425"/>
    </row>
    <row r="5" spans="2:46" ht="13.5" customHeight="1" x14ac:dyDescent="0.25">
      <c r="B5" s="70"/>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c r="AS5" s="70"/>
      <c r="AT5" s="70"/>
    </row>
    <row r="6" spans="2:46" ht="17.5" x14ac:dyDescent="0.25">
      <c r="B6" s="75"/>
      <c r="C6" s="73" t="s">
        <v>227</v>
      </c>
      <c r="D6" s="74"/>
      <c r="E6" s="75"/>
      <c r="F6" s="427" t="s">
        <v>177</v>
      </c>
      <c r="G6" s="427"/>
      <c r="H6" s="93"/>
      <c r="I6" s="70"/>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row>
    <row r="7" spans="2:46" ht="17.5" x14ac:dyDescent="0.25">
      <c r="B7" s="75"/>
      <c r="C7" s="73"/>
      <c r="D7" s="96"/>
      <c r="E7" s="75"/>
      <c r="F7" s="427" t="s">
        <v>239</v>
      </c>
      <c r="G7" s="427"/>
      <c r="H7" s="94"/>
      <c r="I7" s="70"/>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row>
    <row r="8" spans="2:46" ht="17.5" x14ac:dyDescent="0.25">
      <c r="B8" s="75"/>
      <c r="C8" s="97"/>
      <c r="D8" s="98"/>
      <c r="E8" s="99"/>
      <c r="I8" s="70"/>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row>
    <row r="9" spans="2:46" x14ac:dyDescent="0.25">
      <c r="B9" s="75"/>
      <c r="C9" s="76" t="s">
        <v>228</v>
      </c>
      <c r="D9" s="100"/>
      <c r="E9" s="75"/>
      <c r="F9" s="75"/>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row>
    <row r="10" spans="2:46" x14ac:dyDescent="0.25">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row>
    <row r="11" spans="2:46" x14ac:dyDescent="0.25">
      <c r="B11" s="75"/>
      <c r="C11" s="100"/>
      <c r="D11" s="100"/>
      <c r="E11" s="100"/>
      <c r="F11" s="100"/>
      <c r="G11" s="100"/>
      <c r="H11" s="100"/>
      <c r="I11" s="100"/>
      <c r="J11" s="100"/>
      <c r="K11" s="100"/>
      <c r="L11" s="100"/>
      <c r="M11" s="100"/>
      <c r="N11" s="100"/>
      <c r="O11" s="100"/>
      <c r="P11" s="100"/>
      <c r="Q11" s="100"/>
      <c r="R11" s="100"/>
      <c r="S11" s="100"/>
      <c r="T11" s="100"/>
      <c r="U11" s="100"/>
      <c r="V11" s="100"/>
      <c r="W11" s="100"/>
      <c r="X11" s="100"/>
      <c r="Y11" s="100"/>
      <c r="Z11" s="100"/>
      <c r="AA11" s="100"/>
      <c r="AB11" s="100"/>
      <c r="AC11" s="100"/>
      <c r="AD11" s="100"/>
      <c r="AE11" s="100"/>
      <c r="AF11" s="100"/>
      <c r="AG11" s="100"/>
      <c r="AH11" s="100"/>
      <c r="AI11" s="100"/>
      <c r="AJ11" s="100"/>
      <c r="AK11" s="100"/>
      <c r="AL11" s="100"/>
      <c r="AM11" s="100"/>
      <c r="AN11" s="100"/>
      <c r="AO11" s="100"/>
      <c r="AP11" s="75"/>
      <c r="AQ11" s="75"/>
      <c r="AR11" s="75"/>
      <c r="AS11" s="75"/>
      <c r="AT11" s="75"/>
    </row>
    <row r="12" spans="2:46" x14ac:dyDescent="0.25">
      <c r="B12" s="75"/>
      <c r="C12" s="73"/>
      <c r="D12" s="426"/>
      <c r="E12" s="426"/>
      <c r="F12" s="73"/>
      <c r="G12" s="73"/>
      <c r="H12" s="394" t="s">
        <v>231</v>
      </c>
      <c r="I12" s="394"/>
      <c r="J12" s="394"/>
      <c r="K12" s="394"/>
      <c r="L12" s="394"/>
      <c r="M12" s="394"/>
      <c r="N12" s="394"/>
      <c r="O12" s="394"/>
      <c r="P12" s="394"/>
      <c r="Q12" s="394" t="s">
        <v>232</v>
      </c>
      <c r="R12" s="394"/>
      <c r="S12" s="394"/>
      <c r="T12" s="394"/>
      <c r="U12" s="394"/>
      <c r="V12" s="394"/>
      <c r="W12" s="394"/>
      <c r="X12" s="394"/>
      <c r="Y12" s="394"/>
      <c r="Z12" s="394"/>
      <c r="AA12" s="394" t="s">
        <v>233</v>
      </c>
      <c r="AB12" s="394"/>
      <c r="AC12" s="394"/>
      <c r="AD12" s="394"/>
      <c r="AE12" s="394"/>
      <c r="AF12" s="394"/>
      <c r="AG12" s="394"/>
      <c r="AH12" s="394"/>
      <c r="AI12" s="394"/>
      <c r="AJ12" s="394" t="s">
        <v>234</v>
      </c>
      <c r="AK12" s="394"/>
      <c r="AL12" s="394"/>
      <c r="AM12" s="394"/>
      <c r="AN12" s="394"/>
      <c r="AO12" s="394"/>
      <c r="AP12" s="394"/>
      <c r="AQ12" s="394"/>
      <c r="AR12" s="394"/>
      <c r="AS12" s="394"/>
      <c r="AT12" s="394"/>
    </row>
    <row r="13" spans="2:46" x14ac:dyDescent="0.25">
      <c r="B13" s="75"/>
      <c r="C13" s="73"/>
      <c r="D13" s="74"/>
      <c r="E13" s="73"/>
      <c r="F13" s="75"/>
      <c r="H13" s="395" t="str">
        <f>+IF(H14="NO APLICA","NO APLICA",IF(H15="NO SE REPORTA","SIN INFORMACION",H35))</f>
        <v>NO APLICA</v>
      </c>
      <c r="I13" s="395"/>
      <c r="J13" s="395"/>
      <c r="K13" s="395"/>
      <c r="L13" s="395"/>
      <c r="M13" s="395"/>
      <c r="N13" s="395"/>
      <c r="O13" s="395"/>
      <c r="P13" s="395"/>
      <c r="Q13" s="396" t="str">
        <f>+IF(Q14="NO APLICA","NO APLICA",IF(Q15="NO SE REPORTA","SIN INFORMACION",J35))</f>
        <v>SIN INFORMACION</v>
      </c>
      <c r="R13" s="396"/>
      <c r="S13" s="396"/>
      <c r="T13" s="396"/>
      <c r="U13" s="396"/>
      <c r="V13" s="396"/>
      <c r="W13" s="396"/>
      <c r="X13" s="396"/>
      <c r="Y13" s="396"/>
      <c r="Z13" s="396"/>
      <c r="AA13" s="396" t="str">
        <f>+IF(AA14="NO APLICA","NO APLICA",IF(AA15="NO SE REPORTA","SIN INFORMACION",L35))</f>
        <v>SIN INFORMACION</v>
      </c>
      <c r="AB13" s="396"/>
      <c r="AC13" s="396"/>
      <c r="AD13" s="396"/>
      <c r="AE13" s="396"/>
      <c r="AF13" s="396"/>
      <c r="AG13" s="396"/>
      <c r="AH13" s="396"/>
      <c r="AI13" s="396"/>
      <c r="AJ13" s="396" t="str">
        <f>+IF(AJ14="NO APLICA","NO APLICA",IF(AJ15="NO SE REPORTA","SIN INFORMACION",N35))</f>
        <v>NA</v>
      </c>
      <c r="AK13" s="396"/>
      <c r="AL13" s="396"/>
      <c r="AM13" s="396"/>
      <c r="AN13" s="396"/>
      <c r="AO13" s="396"/>
      <c r="AP13" s="396"/>
      <c r="AQ13" s="396"/>
      <c r="AR13" s="396"/>
      <c r="AS13" s="396"/>
      <c r="AT13" s="396"/>
    </row>
    <row r="14" spans="2:46" ht="43.25" customHeight="1" x14ac:dyDescent="0.25">
      <c r="C14" s="399" t="s">
        <v>178</v>
      </c>
      <c r="D14" s="399"/>
      <c r="E14" s="399"/>
      <c r="F14" s="399"/>
      <c r="G14" s="399"/>
      <c r="H14" s="101" t="s">
        <v>235</v>
      </c>
      <c r="I14" s="402"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403"/>
      <c r="K14" s="403"/>
      <c r="L14" s="403"/>
      <c r="M14" s="403"/>
      <c r="N14" s="403"/>
      <c r="O14" s="403"/>
      <c r="P14" s="404"/>
      <c r="Q14" s="101" t="s">
        <v>179</v>
      </c>
      <c r="R14" s="391"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391"/>
      <c r="T14" s="391"/>
      <c r="U14" s="391"/>
      <c r="V14" s="391"/>
      <c r="W14" s="391"/>
      <c r="X14" s="391"/>
      <c r="Y14" s="391"/>
      <c r="Z14" s="391"/>
      <c r="AA14" s="101" t="s">
        <v>179</v>
      </c>
      <c r="AB14" s="391"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391"/>
      <c r="AD14" s="391"/>
      <c r="AE14" s="391"/>
      <c r="AF14" s="391"/>
      <c r="AG14" s="391"/>
      <c r="AH14" s="391"/>
      <c r="AI14" s="391"/>
      <c r="AJ14" s="101" t="s">
        <v>179</v>
      </c>
      <c r="AK14" s="391"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391"/>
      <c r="AM14" s="391"/>
      <c r="AN14" s="391"/>
      <c r="AO14" s="391"/>
      <c r="AP14" s="391"/>
      <c r="AQ14" s="391"/>
      <c r="AR14" s="391"/>
      <c r="AS14" s="391"/>
      <c r="AT14" s="391"/>
    </row>
    <row r="15" spans="2:46" ht="43.25" customHeight="1" x14ac:dyDescent="0.25">
      <c r="C15" s="399" t="s">
        <v>180</v>
      </c>
      <c r="D15" s="399"/>
      <c r="E15" s="399"/>
      <c r="F15" s="399"/>
      <c r="G15" s="399"/>
      <c r="H15" s="102"/>
      <c r="I15" s="405"/>
      <c r="J15" s="406"/>
      <c r="K15" s="406"/>
      <c r="L15" s="406"/>
      <c r="M15" s="406"/>
      <c r="N15" s="406"/>
      <c r="O15" s="406"/>
      <c r="P15" s="407"/>
      <c r="Q15" s="102" t="s">
        <v>230</v>
      </c>
      <c r="R15" s="391"/>
      <c r="S15" s="391"/>
      <c r="T15" s="391"/>
      <c r="U15" s="391"/>
      <c r="V15" s="391"/>
      <c r="W15" s="391"/>
      <c r="X15" s="391"/>
      <c r="Y15" s="391"/>
      <c r="Z15" s="391"/>
      <c r="AA15" s="102" t="s">
        <v>230</v>
      </c>
      <c r="AB15" s="391"/>
      <c r="AC15" s="391"/>
      <c r="AD15" s="391"/>
      <c r="AE15" s="391"/>
      <c r="AF15" s="391"/>
      <c r="AG15" s="391"/>
      <c r="AH15" s="391"/>
      <c r="AI15" s="391"/>
      <c r="AJ15" s="102" t="s">
        <v>236</v>
      </c>
      <c r="AK15" s="391"/>
      <c r="AL15" s="391"/>
      <c r="AM15" s="391"/>
      <c r="AN15" s="391"/>
      <c r="AO15" s="391"/>
      <c r="AP15" s="391"/>
      <c r="AQ15" s="391"/>
      <c r="AR15" s="391"/>
      <c r="AS15" s="391"/>
      <c r="AT15" s="391"/>
    </row>
    <row r="16" spans="2:46" ht="48" customHeight="1" x14ac:dyDescent="0.25">
      <c r="C16" s="401" t="str">
        <f>IF(OR($H$15="SI SE REPORTA", $Q$15="SI SE REPORTA", $AA$15="SI SE REPORTA", $AJ$15="SI SE REPORTA"), "¿Qué programas, proyectos o actividades del Plan de Acción están asociados al indicador?", "")</f>
        <v>¿Qué programas, proyectos o actividades del Plan de Acción están asociados al indicador?</v>
      </c>
      <c r="D16" s="401"/>
      <c r="E16" s="401"/>
      <c r="F16" s="401"/>
      <c r="G16" s="401"/>
      <c r="H16" s="398"/>
      <c r="I16" s="398"/>
      <c r="J16" s="398"/>
      <c r="K16" s="398"/>
      <c r="L16" s="398"/>
      <c r="M16" s="398"/>
      <c r="N16" s="398"/>
      <c r="O16" s="398"/>
      <c r="P16" s="398"/>
      <c r="Q16" s="398"/>
      <c r="R16" s="398"/>
      <c r="S16" s="398"/>
      <c r="T16" s="398"/>
      <c r="U16" s="398"/>
      <c r="V16" s="398"/>
      <c r="W16" s="398"/>
      <c r="X16" s="398"/>
      <c r="Y16" s="398"/>
      <c r="Z16" s="398"/>
      <c r="AA16" s="392"/>
      <c r="AB16" s="392"/>
      <c r="AC16" s="392"/>
      <c r="AD16" s="392"/>
      <c r="AE16" s="392"/>
      <c r="AF16" s="392"/>
      <c r="AG16" s="392"/>
      <c r="AH16" s="392"/>
      <c r="AI16" s="392"/>
      <c r="AJ16" s="392"/>
      <c r="AK16" s="392"/>
      <c r="AL16" s="392"/>
      <c r="AM16" s="392"/>
      <c r="AN16" s="392"/>
      <c r="AO16" s="392"/>
      <c r="AP16" s="392"/>
      <c r="AQ16" s="392"/>
      <c r="AR16" s="392"/>
      <c r="AS16" s="392"/>
      <c r="AT16" s="392"/>
    </row>
    <row r="17" spans="1:46" ht="78" customHeight="1" x14ac:dyDescent="0.25">
      <c r="C17" s="400" t="s">
        <v>181</v>
      </c>
      <c r="D17" s="400"/>
      <c r="E17" s="400"/>
      <c r="F17" s="400"/>
      <c r="G17" s="400"/>
      <c r="H17" s="397"/>
      <c r="I17" s="397"/>
      <c r="J17" s="397"/>
      <c r="K17" s="397"/>
      <c r="L17" s="397"/>
      <c r="M17" s="397"/>
      <c r="N17" s="397"/>
      <c r="O17" s="397"/>
      <c r="P17" s="397"/>
      <c r="Q17" s="393"/>
      <c r="R17" s="393"/>
      <c r="S17" s="393"/>
      <c r="T17" s="393"/>
      <c r="U17" s="393"/>
      <c r="V17" s="393"/>
      <c r="W17" s="393"/>
      <c r="X17" s="393"/>
      <c r="Y17" s="393"/>
      <c r="Z17" s="393"/>
      <c r="AA17" s="393"/>
      <c r="AB17" s="393"/>
      <c r="AC17" s="393"/>
      <c r="AD17" s="393"/>
      <c r="AE17" s="393"/>
      <c r="AF17" s="393"/>
      <c r="AG17" s="393"/>
      <c r="AH17" s="393"/>
      <c r="AI17" s="393"/>
      <c r="AJ17" s="393"/>
      <c r="AK17" s="393"/>
      <c r="AL17" s="393"/>
      <c r="AM17" s="393"/>
      <c r="AN17" s="393"/>
      <c r="AO17" s="393"/>
      <c r="AP17" s="393"/>
      <c r="AQ17" s="393"/>
      <c r="AR17" s="393"/>
      <c r="AS17" s="393"/>
      <c r="AT17" s="393"/>
    </row>
    <row r="18" spans="1:46" ht="36" customHeight="1" x14ac:dyDescent="0.25">
      <c r="C18" s="105"/>
      <c r="D18" s="83"/>
      <c r="E18" s="103"/>
      <c r="F18" s="104"/>
      <c r="G18" s="81"/>
      <c r="H18" s="81"/>
      <c r="I18" s="81"/>
      <c r="J18" s="81"/>
      <c r="K18" s="81"/>
      <c r="L18" s="81"/>
      <c r="M18" s="81"/>
      <c r="N18" s="81"/>
      <c r="O18" s="81"/>
      <c r="P18" s="103"/>
      <c r="Q18" s="103"/>
      <c r="R18" s="103"/>
    </row>
    <row r="19" spans="1:46" ht="50.25" customHeight="1" x14ac:dyDescent="0.25">
      <c r="A19" s="72"/>
      <c r="C19" s="432" t="s">
        <v>237</v>
      </c>
      <c r="D19" s="432"/>
      <c r="E19" s="432"/>
      <c r="F19" s="432"/>
      <c r="G19" s="432"/>
      <c r="H19" s="432"/>
      <c r="I19" s="432"/>
      <c r="J19" s="432"/>
      <c r="K19" s="432"/>
      <c r="L19" s="432"/>
      <c r="M19" s="432"/>
      <c r="N19" s="432"/>
      <c r="O19" s="432"/>
      <c r="P19" s="432"/>
      <c r="Q19" s="432"/>
      <c r="R19" s="432"/>
      <c r="S19" s="432"/>
    </row>
    <row r="20" spans="1:46" ht="27" customHeight="1" x14ac:dyDescent="0.25">
      <c r="A20" s="72"/>
      <c r="C20" s="428" t="s">
        <v>292</v>
      </c>
      <c r="D20" s="428"/>
      <c r="E20" s="428"/>
      <c r="F20" s="428"/>
      <c r="G20" s="428"/>
      <c r="H20" s="428"/>
      <c r="I20" s="428"/>
      <c r="J20" s="428"/>
      <c r="K20" s="428"/>
      <c r="L20" s="428"/>
      <c r="M20" s="428"/>
      <c r="N20" s="428"/>
      <c r="O20" s="428"/>
      <c r="P20" s="428"/>
      <c r="Q20" s="428"/>
      <c r="R20" s="428"/>
      <c r="S20" s="428"/>
    </row>
    <row r="21" spans="1:46" ht="72" customHeight="1" x14ac:dyDescent="0.25">
      <c r="A21" s="72"/>
      <c r="C21" s="428" t="s">
        <v>286</v>
      </c>
      <c r="D21" s="428"/>
      <c r="E21" s="428"/>
      <c r="F21" s="127" t="s">
        <v>272</v>
      </c>
      <c r="G21" s="126" t="s">
        <v>269</v>
      </c>
      <c r="H21" s="126" t="s">
        <v>270</v>
      </c>
      <c r="I21" s="126" t="s">
        <v>287</v>
      </c>
      <c r="J21" s="127" t="s">
        <v>270</v>
      </c>
      <c r="K21" s="127" t="s">
        <v>274</v>
      </c>
      <c r="L21" s="127" t="s">
        <v>290</v>
      </c>
      <c r="M21" s="127" t="s">
        <v>291</v>
      </c>
      <c r="N21" s="126" t="s">
        <v>288</v>
      </c>
      <c r="O21" s="428" t="s">
        <v>294</v>
      </c>
      <c r="P21" s="428"/>
      <c r="Q21" s="428" t="s">
        <v>182</v>
      </c>
      <c r="R21" s="428"/>
      <c r="S21" s="428"/>
    </row>
    <row r="22" spans="1:46" ht="50.25" customHeight="1" x14ac:dyDescent="0.25">
      <c r="C22" s="429"/>
      <c r="D22" s="429"/>
      <c r="E22" s="429"/>
      <c r="F22" s="140"/>
      <c r="G22" s="79"/>
      <c r="H22" s="79"/>
      <c r="I22" s="79"/>
      <c r="J22" s="79"/>
      <c r="K22" s="79"/>
      <c r="L22" s="79"/>
      <c r="M22" s="80"/>
      <c r="N22" s="125"/>
      <c r="O22" s="433"/>
      <c r="P22" s="433"/>
      <c r="Q22" s="434"/>
      <c r="R22" s="434"/>
      <c r="S22" s="434"/>
      <c r="T22" s="116"/>
      <c r="U22" s="116"/>
      <c r="V22" s="116"/>
      <c r="W22" s="116"/>
      <c r="X22" s="116"/>
      <c r="Y22" s="116"/>
      <c r="Z22" s="116"/>
      <c r="AA22" s="116"/>
      <c r="AB22" s="116"/>
    </row>
    <row r="23" spans="1:46" ht="50.25" customHeight="1" x14ac:dyDescent="0.25">
      <c r="C23" s="429"/>
      <c r="D23" s="429"/>
      <c r="E23" s="429"/>
      <c r="F23" s="140"/>
      <c r="G23" s="79"/>
      <c r="H23" s="79"/>
      <c r="I23" s="79"/>
      <c r="J23" s="79"/>
      <c r="K23" s="79"/>
      <c r="L23" s="79"/>
      <c r="M23" s="80"/>
      <c r="N23" s="125"/>
      <c r="O23" s="433"/>
      <c r="P23" s="433"/>
      <c r="Q23" s="434"/>
      <c r="R23" s="434"/>
      <c r="S23" s="434"/>
      <c r="T23" s="116"/>
      <c r="U23" s="116"/>
      <c r="V23" s="116"/>
      <c r="W23" s="116"/>
      <c r="X23" s="116"/>
      <c r="Y23" s="116"/>
      <c r="Z23" s="116"/>
      <c r="AA23" s="116"/>
      <c r="AB23" s="116"/>
    </row>
    <row r="24" spans="1:46" ht="50.25" customHeight="1" x14ac:dyDescent="0.25">
      <c r="C24" s="429"/>
      <c r="D24" s="429"/>
      <c r="E24" s="429"/>
      <c r="F24" s="140"/>
      <c r="G24" s="79"/>
      <c r="H24" s="79"/>
      <c r="I24" s="79"/>
      <c r="J24" s="79"/>
      <c r="K24" s="79"/>
      <c r="L24" s="79"/>
      <c r="M24" s="80"/>
      <c r="N24" s="125"/>
      <c r="O24" s="433"/>
      <c r="P24" s="433"/>
      <c r="Q24" s="434"/>
      <c r="R24" s="434"/>
      <c r="S24" s="434"/>
      <c r="T24" s="117"/>
      <c r="U24" s="117"/>
      <c r="V24" s="118"/>
      <c r="W24" s="118"/>
      <c r="X24" s="118"/>
      <c r="Y24" s="116"/>
      <c r="Z24" s="116"/>
      <c r="AA24" s="116"/>
      <c r="AB24" s="116"/>
    </row>
    <row r="25" spans="1:46" ht="50.25" customHeight="1" x14ac:dyDescent="0.25">
      <c r="C25" s="429"/>
      <c r="D25" s="429"/>
      <c r="E25" s="429"/>
      <c r="F25" s="140"/>
      <c r="G25" s="79"/>
      <c r="H25" s="79"/>
      <c r="I25" s="79"/>
      <c r="J25" s="79"/>
      <c r="K25" s="79"/>
      <c r="L25" s="79"/>
      <c r="M25" s="80"/>
      <c r="N25" s="125"/>
      <c r="O25" s="433"/>
      <c r="P25" s="433"/>
      <c r="Q25" s="434"/>
      <c r="R25" s="434"/>
      <c r="S25" s="434"/>
      <c r="T25" s="119"/>
      <c r="U25" s="119"/>
      <c r="V25" s="120"/>
      <c r="W25" s="120"/>
      <c r="X25" s="121"/>
      <c r="Y25" s="119"/>
      <c r="Z25" s="119"/>
      <c r="AA25" s="119"/>
      <c r="AB25" s="119"/>
    </row>
    <row r="26" spans="1:46" ht="50.25" customHeight="1" x14ac:dyDescent="0.25">
      <c r="C26" s="429"/>
      <c r="D26" s="429"/>
      <c r="E26" s="429"/>
      <c r="F26" s="140"/>
      <c r="G26" s="79"/>
      <c r="H26" s="79"/>
      <c r="I26" s="79"/>
      <c r="J26" s="79"/>
      <c r="K26" s="79"/>
      <c r="L26" s="79"/>
      <c r="M26" s="80"/>
      <c r="N26" s="125"/>
      <c r="O26" s="433"/>
      <c r="P26" s="433"/>
      <c r="Q26" s="434"/>
      <c r="R26" s="434"/>
      <c r="S26" s="434"/>
      <c r="T26" s="119"/>
      <c r="U26" s="119"/>
      <c r="V26" s="120"/>
      <c r="W26" s="120"/>
      <c r="X26" s="121"/>
      <c r="Y26" s="119"/>
      <c r="Z26" s="119"/>
      <c r="AA26" s="119"/>
      <c r="AB26" s="119"/>
    </row>
    <row r="27" spans="1:46" ht="50.25" customHeight="1" x14ac:dyDescent="0.25">
      <c r="C27" s="429"/>
      <c r="D27" s="429"/>
      <c r="E27" s="429"/>
      <c r="F27" s="140"/>
      <c r="G27" s="79"/>
      <c r="H27" s="79"/>
      <c r="I27" s="79"/>
      <c r="J27" s="79"/>
      <c r="K27" s="79"/>
      <c r="L27" s="79"/>
      <c r="M27" s="80"/>
      <c r="N27" s="125"/>
      <c r="O27" s="433"/>
      <c r="P27" s="433"/>
      <c r="Q27" s="434"/>
      <c r="R27" s="434"/>
      <c r="S27" s="434"/>
      <c r="T27" s="122"/>
      <c r="U27" s="122"/>
      <c r="V27" s="120"/>
      <c r="W27" s="123"/>
      <c r="X27" s="123"/>
      <c r="Y27" s="119"/>
      <c r="Z27" s="119"/>
      <c r="AA27" s="119"/>
      <c r="AB27" s="119"/>
    </row>
    <row r="28" spans="1:46" ht="53.25" customHeight="1" x14ac:dyDescent="0.25">
      <c r="C28" s="429"/>
      <c r="D28" s="429"/>
      <c r="E28" s="429"/>
      <c r="F28" s="140"/>
      <c r="G28" s="79"/>
      <c r="H28" s="79"/>
      <c r="I28" s="79"/>
      <c r="J28" s="79"/>
      <c r="K28" s="79"/>
      <c r="L28" s="79"/>
      <c r="M28" s="80"/>
      <c r="N28" s="125"/>
      <c r="O28" s="433"/>
      <c r="P28" s="433"/>
      <c r="Q28" s="434"/>
      <c r="R28" s="434"/>
      <c r="S28" s="434"/>
      <c r="T28" s="122"/>
      <c r="U28" s="122"/>
      <c r="V28" s="120"/>
      <c r="W28" s="123"/>
      <c r="X28" s="123"/>
      <c r="Y28" s="119"/>
      <c r="Z28" s="119"/>
      <c r="AA28" s="119"/>
      <c r="AB28" s="119"/>
    </row>
    <row r="29" spans="1:46" ht="53.25" customHeight="1" x14ac:dyDescent="0.25">
      <c r="C29" s="443" t="s">
        <v>293</v>
      </c>
      <c r="D29" s="443"/>
      <c r="E29" s="443"/>
      <c r="F29" s="443"/>
      <c r="G29" s="443"/>
      <c r="H29" s="443"/>
      <c r="I29" s="443"/>
      <c r="J29" s="443"/>
      <c r="K29" s="443"/>
      <c r="L29" s="443"/>
      <c r="M29" s="443"/>
      <c r="N29" s="443"/>
      <c r="O29" s="443"/>
      <c r="P29" s="443"/>
      <c r="Q29" s="443"/>
      <c r="R29" s="443"/>
      <c r="S29" s="443"/>
      <c r="T29" s="122"/>
      <c r="U29" s="122"/>
      <c r="V29" s="120"/>
      <c r="W29" s="123"/>
      <c r="X29" s="123"/>
      <c r="Y29" s="119"/>
      <c r="Z29" s="119"/>
      <c r="AA29" s="119"/>
      <c r="AB29" s="119"/>
    </row>
    <row r="30" spans="1:46" ht="21.75" customHeight="1" x14ac:dyDescent="0.25">
      <c r="C30" s="442"/>
      <c r="D30" s="442"/>
      <c r="E30" s="124"/>
      <c r="F30" s="124"/>
      <c r="G30" s="124"/>
      <c r="I30" s="124"/>
      <c r="J30" s="124"/>
      <c r="K30" s="124"/>
      <c r="L30" s="124"/>
      <c r="M30" s="124"/>
      <c r="O30" s="124"/>
      <c r="P30" s="124"/>
      <c r="Q30" s="124"/>
      <c r="R30" s="124"/>
      <c r="S30" s="124"/>
      <c r="T30" s="124"/>
      <c r="U30" s="124"/>
      <c r="V30" s="124"/>
    </row>
    <row r="31" spans="1:46" ht="21.75" customHeight="1" x14ac:dyDescent="0.25">
      <c r="A31" s="72"/>
      <c r="C31" s="444" t="s">
        <v>285</v>
      </c>
      <c r="D31" s="444"/>
      <c r="E31" s="444"/>
      <c r="F31" s="444"/>
      <c r="G31" s="444"/>
      <c r="H31" s="444"/>
      <c r="I31" s="444"/>
      <c r="J31" s="444"/>
      <c r="K31" s="83"/>
      <c r="L31" s="82"/>
      <c r="M31" s="82"/>
    </row>
    <row r="32" spans="1:46" ht="21.75" customHeight="1" x14ac:dyDescent="0.25">
      <c r="A32" s="72"/>
      <c r="C32" s="129" t="s">
        <v>295</v>
      </c>
      <c r="D32" s="445" t="s">
        <v>289</v>
      </c>
      <c r="E32" s="445"/>
      <c r="F32" s="445"/>
      <c r="G32" s="132" t="s">
        <v>300</v>
      </c>
      <c r="H32" s="130" t="s">
        <v>186</v>
      </c>
      <c r="I32" s="132" t="s">
        <v>301</v>
      </c>
      <c r="J32" s="130" t="s">
        <v>187</v>
      </c>
      <c r="K32" s="132" t="s">
        <v>302</v>
      </c>
      <c r="L32" s="130" t="s">
        <v>188</v>
      </c>
      <c r="M32" s="132" t="s">
        <v>303</v>
      </c>
      <c r="N32" s="130" t="s">
        <v>189</v>
      </c>
      <c r="O32" s="130" t="s">
        <v>183</v>
      </c>
    </row>
    <row r="33" spans="1:46" ht="57" customHeight="1" x14ac:dyDescent="0.25">
      <c r="A33" s="72"/>
      <c r="C33" s="128" t="s">
        <v>296</v>
      </c>
      <c r="D33" s="435" t="s">
        <v>316</v>
      </c>
      <c r="E33" s="435"/>
      <c r="F33" s="435"/>
      <c r="G33" s="131"/>
      <c r="H33" s="131"/>
      <c r="I33" s="131"/>
      <c r="J33" s="131"/>
      <c r="K33" s="131"/>
      <c r="L33" s="131"/>
      <c r="M33" s="131"/>
      <c r="N33" s="131"/>
      <c r="O33" s="142" t="str">
        <f>IF(COUNT(H33:N33)=0, "", SUM(H33:N33))</f>
        <v/>
      </c>
      <c r="P33" s="408"/>
      <c r="Q33" s="409"/>
      <c r="R33" s="409"/>
      <c r="S33" s="90"/>
      <c r="T33" s="90"/>
      <c r="U33" s="90"/>
      <c r="V33" s="90"/>
      <c r="W33" s="90"/>
      <c r="X33" s="90"/>
      <c r="Y33" s="90"/>
      <c r="Z33" s="90"/>
      <c r="AA33" s="90"/>
      <c r="AB33" s="90"/>
      <c r="AC33" s="90"/>
      <c r="AD33" s="90"/>
    </row>
    <row r="34" spans="1:46" ht="57" customHeight="1" x14ac:dyDescent="0.25">
      <c r="A34" s="72"/>
      <c r="C34" s="128" t="s">
        <v>297</v>
      </c>
      <c r="D34" s="435" t="s">
        <v>299</v>
      </c>
      <c r="E34" s="435"/>
      <c r="F34" s="435"/>
      <c r="G34" s="131"/>
      <c r="H34" s="131"/>
      <c r="I34" s="131"/>
      <c r="J34" s="131"/>
      <c r="K34" s="131"/>
      <c r="L34" s="131"/>
      <c r="M34" s="131"/>
      <c r="N34" s="131"/>
      <c r="O34" s="142" t="str">
        <f>IF(COUNT(H34:N34)=0, "", SUM(H34:N34))</f>
        <v/>
      </c>
      <c r="P34" s="409"/>
      <c r="Q34" s="409"/>
      <c r="R34" s="409"/>
      <c r="S34" s="90"/>
      <c r="T34" s="90"/>
      <c r="U34" s="90"/>
      <c r="V34" s="90"/>
      <c r="W34" s="91"/>
      <c r="X34" s="91"/>
      <c r="Y34" s="91"/>
      <c r="Z34" s="91"/>
      <c r="AA34" s="91"/>
      <c r="AB34" s="92"/>
      <c r="AC34" s="92"/>
      <c r="AD34" s="92"/>
    </row>
    <row r="35" spans="1:46" ht="57" customHeight="1" x14ac:dyDescent="0.25">
      <c r="A35" s="72"/>
      <c r="C35" s="128" t="s">
        <v>298</v>
      </c>
      <c r="D35" s="435" t="s">
        <v>320</v>
      </c>
      <c r="E35" s="435"/>
      <c r="F35" s="435"/>
      <c r="G35" s="143" t="str">
        <f>IF(OR(G33="",G34=""),"NA",IFERROR(MIN(G34/G33,100%),"ERROR"))</f>
        <v>NA</v>
      </c>
      <c r="H35" s="143" t="str">
        <f>IF(OR(H33="",H34=""),"NA",IFERROR(MIN(H34/H33,100%),"ERROR"))</f>
        <v>NA</v>
      </c>
      <c r="I35" s="143" t="str">
        <f>IF(OR(I33="",I34=""),"NA",IFERROR(MIN(I34/I33,100%),"ERROR"))</f>
        <v>NA</v>
      </c>
      <c r="J35" s="143" t="str">
        <f t="shared" ref="J35" si="0">IF(OR(J33="",J34=""),"NA",IFERROR(MIN(J34/J33,100%),"ERROR"))</f>
        <v>NA</v>
      </c>
      <c r="K35" s="143" t="str">
        <f>IF(OR(K33="",K34=""),"NA",IFERROR(MIN(K34/K33,100%),"ERROR"))</f>
        <v>NA</v>
      </c>
      <c r="L35" s="143" t="str">
        <f>IF(OR(L33="",L34=""),"NA",IFERROR(MIN(L34/L33,100%),"ERROR"))</f>
        <v>NA</v>
      </c>
      <c r="M35" s="143" t="str">
        <f>IF(OR(M33="",M34=""),"NA",IFERROR(MIN(M34/M33,100%),"ERROR"))</f>
        <v>NA</v>
      </c>
      <c r="N35" s="143" t="str">
        <f>IF(OR(N33="",N34=""),"NA",IFERROR(MIN(N34/N33,100%),"ERROR"))</f>
        <v>NA</v>
      </c>
      <c r="O35" s="143" t="str">
        <f>IF(OR(O33="",O34=""),"NA",IFERROR(MIN(O34/O33,100%),"ERROR"))</f>
        <v>NA</v>
      </c>
      <c r="P35" s="112"/>
      <c r="Q35" s="112"/>
      <c r="R35" s="112"/>
      <c r="S35" s="112"/>
      <c r="T35" s="112"/>
      <c r="U35" s="112"/>
      <c r="V35" s="112"/>
      <c r="W35" s="112"/>
      <c r="X35" s="112"/>
      <c r="Y35" s="112"/>
      <c r="Z35" s="106"/>
      <c r="AA35" s="106"/>
      <c r="AB35" s="106"/>
      <c r="AC35" s="106"/>
      <c r="AD35" s="106"/>
    </row>
    <row r="36" spans="1:46" ht="73.5" customHeight="1" x14ac:dyDescent="0.25">
      <c r="A36" s="72"/>
      <c r="C36" s="410" t="s">
        <v>319</v>
      </c>
      <c r="D36" s="410"/>
      <c r="E36" s="410"/>
      <c r="F36" s="410"/>
      <c r="G36" s="410"/>
      <c r="H36" s="410"/>
      <c r="I36" s="410"/>
      <c r="J36" s="410"/>
      <c r="K36" s="410"/>
      <c r="L36" s="410"/>
      <c r="M36" s="410"/>
      <c r="N36" s="410"/>
      <c r="O36" s="410"/>
      <c r="P36" s="75"/>
      <c r="Q36" s="75"/>
      <c r="R36" s="75"/>
      <c r="S36" s="75"/>
      <c r="T36" s="75"/>
      <c r="U36" s="75"/>
      <c r="V36" s="75"/>
      <c r="W36" s="75"/>
      <c r="X36" s="75"/>
      <c r="Y36" s="75"/>
    </row>
    <row r="37" spans="1:46" ht="25.5" customHeight="1" x14ac:dyDescent="0.25">
      <c r="A37" s="72"/>
      <c r="C37" s="141"/>
      <c r="D37" s="141"/>
      <c r="E37" s="141"/>
      <c r="F37" s="141"/>
      <c r="G37" s="141"/>
      <c r="H37" s="141"/>
      <c r="I37" s="141"/>
      <c r="J37" s="141"/>
      <c r="K37" s="141"/>
      <c r="L37" s="141"/>
      <c r="M37" s="141"/>
      <c r="N37" s="141"/>
      <c r="O37" s="141"/>
      <c r="P37" s="75"/>
      <c r="Q37" s="75"/>
      <c r="R37" s="75"/>
      <c r="S37" s="75"/>
      <c r="T37" s="75"/>
      <c r="U37" s="75"/>
      <c r="V37" s="75"/>
      <c r="W37" s="75"/>
      <c r="X37" s="75"/>
      <c r="Y37" s="75"/>
    </row>
    <row r="38" spans="1:46" ht="27.75" customHeight="1" x14ac:dyDescent="0.25">
      <c r="A38" s="72"/>
      <c r="C38" s="441" t="s">
        <v>308</v>
      </c>
      <c r="D38" s="441"/>
      <c r="E38" s="441"/>
      <c r="F38" s="441"/>
      <c r="G38" s="441"/>
      <c r="H38" s="441"/>
      <c r="I38" s="441"/>
      <c r="J38" s="441"/>
      <c r="K38" s="441"/>
      <c r="L38" s="441"/>
      <c r="M38" s="441"/>
      <c r="N38" s="441"/>
      <c r="O38" s="441"/>
      <c r="P38" s="441"/>
      <c r="Q38" s="441"/>
      <c r="R38" s="441"/>
      <c r="S38" s="441"/>
      <c r="T38" s="441"/>
      <c r="U38" s="441"/>
      <c r="V38" s="441"/>
      <c r="W38" s="441"/>
      <c r="X38" s="441"/>
      <c r="Y38" s="441"/>
      <c r="Z38" s="441"/>
      <c r="AA38" s="441"/>
      <c r="AB38" s="441"/>
      <c r="AE38" s="84"/>
      <c r="AF38" s="84"/>
      <c r="AG38" s="84"/>
      <c r="AH38" s="84"/>
      <c r="AI38" s="84"/>
      <c r="AJ38" s="84"/>
      <c r="AK38" s="84"/>
      <c r="AL38" s="84"/>
      <c r="AM38" s="84"/>
      <c r="AN38" s="84"/>
      <c r="AO38" s="84"/>
    </row>
    <row r="39" spans="1:46" ht="45" customHeight="1" x14ac:dyDescent="0.25">
      <c r="A39" s="72"/>
      <c r="C39" s="414" t="s">
        <v>273</v>
      </c>
      <c r="D39" s="414"/>
      <c r="E39" s="414"/>
      <c r="F39" s="414" t="s">
        <v>272</v>
      </c>
      <c r="G39" s="436" t="s">
        <v>269</v>
      </c>
      <c r="H39" s="436" t="s">
        <v>270</v>
      </c>
      <c r="I39" s="436" t="s">
        <v>271</v>
      </c>
      <c r="J39" s="436" t="s">
        <v>270</v>
      </c>
      <c r="K39" s="436" t="s">
        <v>274</v>
      </c>
      <c r="L39" s="436" t="s">
        <v>275</v>
      </c>
      <c r="M39" s="436" t="s">
        <v>276</v>
      </c>
      <c r="N39" s="436" t="s">
        <v>277</v>
      </c>
      <c r="O39" s="414" t="s">
        <v>278</v>
      </c>
      <c r="P39" s="414"/>
      <c r="Q39" s="414"/>
      <c r="R39" s="414" t="s">
        <v>279</v>
      </c>
      <c r="S39" s="414"/>
      <c r="T39" s="414" t="s">
        <v>280</v>
      </c>
      <c r="U39" s="414"/>
      <c r="V39" s="438" t="s">
        <v>281</v>
      </c>
      <c r="W39" s="439"/>
      <c r="X39" s="440"/>
      <c r="Y39" s="436" t="s">
        <v>282</v>
      </c>
      <c r="Z39" s="415" t="s">
        <v>182</v>
      </c>
      <c r="AA39" s="416"/>
      <c r="AB39" s="417"/>
    </row>
    <row r="40" spans="1:46" s="72" customFormat="1" ht="45" customHeight="1" x14ac:dyDescent="0.25">
      <c r="B40" s="71"/>
      <c r="C40" s="414"/>
      <c r="D40" s="414"/>
      <c r="E40" s="414"/>
      <c r="F40" s="414"/>
      <c r="G40" s="437"/>
      <c r="H40" s="437"/>
      <c r="I40" s="437"/>
      <c r="J40" s="437"/>
      <c r="K40" s="437"/>
      <c r="L40" s="437"/>
      <c r="M40" s="437"/>
      <c r="N40" s="437"/>
      <c r="O40" s="138" t="s">
        <v>184</v>
      </c>
      <c r="P40" s="138" t="s">
        <v>42</v>
      </c>
      <c r="Q40" s="138" t="s">
        <v>185</v>
      </c>
      <c r="R40" s="139" t="s">
        <v>283</v>
      </c>
      <c r="S40" s="139" t="s">
        <v>284</v>
      </c>
      <c r="T40" s="139" t="s">
        <v>283</v>
      </c>
      <c r="U40" s="139" t="s">
        <v>284</v>
      </c>
      <c r="V40" s="138" t="s">
        <v>184</v>
      </c>
      <c r="W40" s="138" t="s">
        <v>42</v>
      </c>
      <c r="X40" s="138" t="s">
        <v>185</v>
      </c>
      <c r="Y40" s="437"/>
      <c r="Z40" s="418"/>
      <c r="AA40" s="419"/>
      <c r="AB40" s="420"/>
      <c r="AC40" s="71"/>
      <c r="AD40" s="71"/>
      <c r="AE40" s="71"/>
      <c r="AF40" s="71"/>
      <c r="AG40" s="71"/>
      <c r="AH40" s="71"/>
      <c r="AI40" s="71"/>
      <c r="AJ40" s="71"/>
      <c r="AK40" s="71"/>
      <c r="AL40" s="71"/>
      <c r="AM40" s="71"/>
      <c r="AN40" s="71"/>
      <c r="AO40" s="71"/>
      <c r="AP40" s="71"/>
      <c r="AQ40" s="71"/>
      <c r="AR40" s="71"/>
      <c r="AS40" s="71"/>
      <c r="AT40" s="71"/>
    </row>
    <row r="41" spans="1:46" s="72" customFormat="1" ht="33.75" customHeight="1" x14ac:dyDescent="0.25">
      <c r="B41" s="71"/>
      <c r="C41" s="412"/>
      <c r="D41" s="412"/>
      <c r="E41" s="412"/>
      <c r="F41" s="144" t="str">
        <f>IFERROR(VLOOKUP(C41,$C$21:$L$28,4,FALSE),"")</f>
        <v/>
      </c>
      <c r="G41" s="145" t="str">
        <f>IFERROR(VLOOKUP(C41,$C$21:$L$28,5,FALSE),"")</f>
        <v/>
      </c>
      <c r="H41" s="145" t="str">
        <f>IFERROR(VLOOKUP(C41,$C$21:$L$28,6,FALSE),"")</f>
        <v/>
      </c>
      <c r="I41" s="145" t="str">
        <f>IFERROR(VLOOKUP(C41,$C$21:$L$28,7,FALSE),"")</f>
        <v/>
      </c>
      <c r="J41" s="145" t="str">
        <f>IFERROR(VLOOKUP(C41,$C$21:$L$28,8,FALSE),"")</f>
        <v/>
      </c>
      <c r="K41" s="145" t="str">
        <f>IFERROR(VLOOKUP(C41,$C$21:$L$28,9,FALSE),"")</f>
        <v/>
      </c>
      <c r="L41" s="145" t="str">
        <f>IFERROR(VLOOKUP(C41,$C$21:$L$28,10,FALSE),"")</f>
        <v/>
      </c>
      <c r="M41" s="133"/>
      <c r="N41" s="133"/>
      <c r="O41" s="134"/>
      <c r="P41" s="133"/>
      <c r="Q41" s="134"/>
      <c r="R41" s="135"/>
      <c r="S41" s="133"/>
      <c r="T41" s="133"/>
      <c r="U41" s="133"/>
      <c r="V41" s="134"/>
      <c r="W41" s="134"/>
      <c r="X41" s="135"/>
      <c r="Y41" s="133"/>
      <c r="Z41" s="421"/>
      <c r="AA41" s="422"/>
      <c r="AB41" s="423"/>
      <c r="AC41" s="71"/>
      <c r="AD41" s="71"/>
      <c r="AE41" s="71"/>
      <c r="AF41" s="71"/>
      <c r="AG41" s="71"/>
      <c r="AH41" s="71"/>
      <c r="AI41" s="71"/>
      <c r="AJ41" s="71"/>
      <c r="AK41" s="71"/>
      <c r="AL41" s="71"/>
      <c r="AM41" s="71"/>
      <c r="AN41" s="71"/>
      <c r="AO41" s="71"/>
      <c r="AP41" s="71"/>
      <c r="AQ41" s="71"/>
      <c r="AR41" s="71"/>
      <c r="AS41" s="71"/>
      <c r="AT41" s="71"/>
    </row>
    <row r="42" spans="1:46" s="72" customFormat="1" ht="33.75" customHeight="1" x14ac:dyDescent="0.25">
      <c r="B42" s="71"/>
      <c r="C42" s="413"/>
      <c r="D42" s="413"/>
      <c r="E42" s="413"/>
      <c r="F42" s="144" t="str">
        <f t="shared" ref="F42:F45" si="1">IFERROR(VLOOKUP(C42,$C$21:$L$28,4,FALSE),"")</f>
        <v/>
      </c>
      <c r="G42" s="145" t="str">
        <f t="shared" ref="G42:G45" si="2">IFERROR(VLOOKUP(C42,$C$21:$L$28,5,FALSE),"")</f>
        <v/>
      </c>
      <c r="H42" s="145" t="str">
        <f t="shared" ref="H42:H45" si="3">IFERROR(VLOOKUP(C42,$C$21:$L$28,6,FALSE),"")</f>
        <v/>
      </c>
      <c r="I42" s="145" t="str">
        <f t="shared" ref="I42:I45" si="4">IFERROR(VLOOKUP(C42,$C$21:$L$28,7,FALSE),"")</f>
        <v/>
      </c>
      <c r="J42" s="145" t="str">
        <f t="shared" ref="J42:J45" si="5">IFERROR(VLOOKUP(C42,$C$21:$L$28,8,FALSE),"")</f>
        <v/>
      </c>
      <c r="K42" s="145" t="str">
        <f t="shared" ref="K42:K45" si="6">IFERROR(VLOOKUP(C42,$C$21:$L$28,9,FALSE),"")</f>
        <v/>
      </c>
      <c r="L42" s="145" t="str">
        <f t="shared" ref="L42:L45" si="7">IFERROR(VLOOKUP(C42,$C$21:$L$28,10,FALSE),"")</f>
        <v/>
      </c>
      <c r="M42" s="133"/>
      <c r="N42" s="133"/>
      <c r="O42" s="134"/>
      <c r="P42" s="133"/>
      <c r="Q42" s="134"/>
      <c r="R42" s="135"/>
      <c r="S42" s="133"/>
      <c r="T42" s="133"/>
      <c r="U42" s="133"/>
      <c r="V42" s="134"/>
      <c r="W42" s="134"/>
      <c r="X42" s="135"/>
      <c r="Y42" s="133"/>
      <c r="Z42" s="421"/>
      <c r="AA42" s="422"/>
      <c r="AB42" s="423"/>
      <c r="AC42" s="71"/>
      <c r="AD42" s="71"/>
      <c r="AE42" s="71"/>
      <c r="AF42" s="71"/>
      <c r="AG42" s="71"/>
      <c r="AH42" s="71"/>
      <c r="AI42" s="71"/>
      <c r="AJ42" s="71"/>
      <c r="AK42" s="71"/>
      <c r="AL42" s="71"/>
      <c r="AM42" s="71"/>
      <c r="AN42" s="71"/>
      <c r="AO42" s="71"/>
      <c r="AP42" s="71"/>
      <c r="AQ42" s="71"/>
      <c r="AR42" s="71"/>
      <c r="AS42" s="71"/>
      <c r="AT42" s="71"/>
    </row>
    <row r="43" spans="1:46" s="72" customFormat="1" ht="33.75" customHeight="1" x14ac:dyDescent="0.25">
      <c r="B43" s="71"/>
      <c r="C43" s="413"/>
      <c r="D43" s="413"/>
      <c r="E43" s="413"/>
      <c r="F43" s="144" t="str">
        <f t="shared" si="1"/>
        <v/>
      </c>
      <c r="G43" s="145" t="str">
        <f t="shared" si="2"/>
        <v/>
      </c>
      <c r="H43" s="145" t="str">
        <f t="shared" si="3"/>
        <v/>
      </c>
      <c r="I43" s="145" t="str">
        <f t="shared" si="4"/>
        <v/>
      </c>
      <c r="J43" s="145" t="str">
        <f t="shared" si="5"/>
        <v/>
      </c>
      <c r="K43" s="145" t="str">
        <f t="shared" si="6"/>
        <v/>
      </c>
      <c r="L43" s="145" t="str">
        <f t="shared" si="7"/>
        <v/>
      </c>
      <c r="M43" s="136"/>
      <c r="N43" s="136"/>
      <c r="O43" s="134"/>
      <c r="P43" s="136"/>
      <c r="Q43" s="134"/>
      <c r="R43" s="134"/>
      <c r="S43" s="136"/>
      <c r="T43" s="136"/>
      <c r="U43" s="136"/>
      <c r="V43" s="134"/>
      <c r="W43" s="137"/>
      <c r="X43" s="137"/>
      <c r="Y43" s="133"/>
      <c r="Z43" s="421"/>
      <c r="AA43" s="422"/>
      <c r="AB43" s="423"/>
      <c r="AC43" s="71"/>
      <c r="AD43" s="71"/>
      <c r="AE43" s="71"/>
      <c r="AF43" s="71"/>
      <c r="AG43" s="71"/>
      <c r="AH43" s="71"/>
      <c r="AI43" s="71"/>
      <c r="AJ43" s="71"/>
      <c r="AK43" s="71"/>
      <c r="AL43" s="71"/>
      <c r="AM43" s="71"/>
      <c r="AN43" s="71"/>
      <c r="AO43" s="71"/>
      <c r="AP43" s="71"/>
      <c r="AQ43" s="71"/>
      <c r="AR43" s="71"/>
      <c r="AS43" s="71"/>
      <c r="AT43" s="71"/>
    </row>
    <row r="44" spans="1:46" s="72" customFormat="1" ht="33.75" customHeight="1" x14ac:dyDescent="0.25">
      <c r="B44" s="71"/>
      <c r="C44" s="413"/>
      <c r="D44" s="413"/>
      <c r="E44" s="413"/>
      <c r="F44" s="144" t="str">
        <f t="shared" si="1"/>
        <v/>
      </c>
      <c r="G44" s="145" t="str">
        <f t="shared" si="2"/>
        <v/>
      </c>
      <c r="H44" s="145" t="str">
        <f t="shared" si="3"/>
        <v/>
      </c>
      <c r="I44" s="145" t="str">
        <f t="shared" si="4"/>
        <v/>
      </c>
      <c r="J44" s="145" t="str">
        <f t="shared" si="5"/>
        <v/>
      </c>
      <c r="K44" s="145" t="str">
        <f t="shared" si="6"/>
        <v/>
      </c>
      <c r="L44" s="145" t="str">
        <f t="shared" si="7"/>
        <v/>
      </c>
      <c r="M44" s="136"/>
      <c r="N44" s="136"/>
      <c r="O44" s="134"/>
      <c r="P44" s="136"/>
      <c r="Q44" s="134"/>
      <c r="R44" s="134"/>
      <c r="S44" s="136"/>
      <c r="T44" s="136"/>
      <c r="U44" s="136"/>
      <c r="V44" s="134"/>
      <c r="W44" s="137"/>
      <c r="X44" s="137"/>
      <c r="Y44" s="133"/>
      <c r="Z44" s="421"/>
      <c r="AA44" s="422"/>
      <c r="AB44" s="423"/>
      <c r="AC44" s="71"/>
      <c r="AD44" s="71"/>
      <c r="AE44" s="71"/>
      <c r="AF44" s="71"/>
      <c r="AG44" s="71"/>
      <c r="AH44" s="71"/>
      <c r="AI44" s="71"/>
      <c r="AJ44" s="71"/>
      <c r="AK44" s="71"/>
      <c r="AL44" s="71"/>
      <c r="AM44" s="71"/>
      <c r="AN44" s="71"/>
      <c r="AO44" s="71"/>
      <c r="AP44" s="71"/>
      <c r="AQ44" s="71"/>
      <c r="AR44" s="71"/>
      <c r="AS44" s="71"/>
      <c r="AT44" s="71"/>
    </row>
    <row r="45" spans="1:46" s="72" customFormat="1" ht="33.75" customHeight="1" x14ac:dyDescent="0.25">
      <c r="B45" s="71"/>
      <c r="C45" s="413"/>
      <c r="D45" s="413"/>
      <c r="E45" s="413"/>
      <c r="F45" s="144" t="str">
        <f t="shared" si="1"/>
        <v/>
      </c>
      <c r="G45" s="145" t="str">
        <f t="shared" si="2"/>
        <v/>
      </c>
      <c r="H45" s="145" t="str">
        <f t="shared" si="3"/>
        <v/>
      </c>
      <c r="I45" s="145" t="str">
        <f t="shared" si="4"/>
        <v/>
      </c>
      <c r="J45" s="145" t="str">
        <f t="shared" si="5"/>
        <v/>
      </c>
      <c r="K45" s="145" t="str">
        <f t="shared" si="6"/>
        <v/>
      </c>
      <c r="L45" s="145" t="str">
        <f t="shared" si="7"/>
        <v/>
      </c>
      <c r="M45" s="136"/>
      <c r="N45" s="136"/>
      <c r="O45" s="134"/>
      <c r="P45" s="136"/>
      <c r="Q45" s="134"/>
      <c r="R45" s="134"/>
      <c r="S45" s="136"/>
      <c r="T45" s="136"/>
      <c r="U45" s="136"/>
      <c r="V45" s="134"/>
      <c r="W45" s="137"/>
      <c r="X45" s="137"/>
      <c r="Y45" s="133"/>
      <c r="Z45" s="421"/>
      <c r="AA45" s="422"/>
      <c r="AB45" s="423"/>
      <c r="AC45" s="71"/>
      <c r="AD45" s="71"/>
      <c r="AE45" s="71"/>
      <c r="AF45" s="71"/>
      <c r="AG45" s="71"/>
      <c r="AH45" s="71"/>
      <c r="AI45" s="71"/>
      <c r="AJ45" s="71"/>
      <c r="AK45" s="71"/>
      <c r="AL45" s="71"/>
      <c r="AM45" s="71"/>
      <c r="AN45" s="71"/>
      <c r="AO45" s="71"/>
      <c r="AP45" s="71"/>
      <c r="AQ45" s="71"/>
      <c r="AR45" s="71"/>
      <c r="AS45" s="71"/>
      <c r="AT45" s="71"/>
    </row>
    <row r="46" spans="1:46" s="72" customFormat="1" ht="15" customHeight="1" x14ac:dyDescent="0.25">
      <c r="B46" s="71"/>
      <c r="C46" s="71"/>
      <c r="D46" s="71"/>
      <c r="E46" s="71"/>
      <c r="F46" s="71"/>
      <c r="G46" s="71"/>
      <c r="H46" s="71"/>
      <c r="I46" s="71"/>
      <c r="J46" s="71"/>
      <c r="K46" s="71"/>
      <c r="L46" s="71"/>
      <c r="M46" s="71"/>
      <c r="N46" s="71"/>
      <c r="O46" s="71"/>
      <c r="P46" s="71"/>
      <c r="Q46" s="71"/>
      <c r="R46" s="71"/>
      <c r="S46" s="71"/>
      <c r="T46" s="71"/>
      <c r="U46" s="71"/>
      <c r="V46" s="71"/>
      <c r="W46" s="71"/>
      <c r="X46" s="71"/>
      <c r="Y46" s="71"/>
      <c r="Z46" s="71"/>
      <c r="AA46" s="71"/>
      <c r="AB46" s="71"/>
      <c r="AC46" s="71"/>
      <c r="AD46" s="71"/>
      <c r="AE46" s="71"/>
      <c r="AF46" s="71"/>
      <c r="AG46" s="71"/>
      <c r="AH46" s="71"/>
      <c r="AI46" s="71"/>
      <c r="AJ46" s="71"/>
      <c r="AK46" s="71"/>
      <c r="AL46" s="71"/>
      <c r="AM46" s="71"/>
      <c r="AN46" s="71"/>
      <c r="AO46" s="71"/>
      <c r="AP46" s="71"/>
      <c r="AQ46" s="71"/>
      <c r="AR46" s="71"/>
      <c r="AS46" s="71"/>
      <c r="AT46" s="71"/>
    </row>
    <row r="47" spans="1:46" s="72" customFormat="1" ht="16.5" customHeight="1" x14ac:dyDescent="0.25">
      <c r="B47" s="71"/>
      <c r="C47" s="71"/>
      <c r="D47" s="71"/>
      <c r="E47" s="71"/>
      <c r="F47" s="71"/>
      <c r="G47" s="71"/>
      <c r="H47" s="71"/>
      <c r="I47" s="71"/>
      <c r="J47" s="71"/>
      <c r="K47" s="71"/>
      <c r="L47" s="71"/>
      <c r="M47" s="71"/>
      <c r="N47" s="71"/>
      <c r="O47" s="71"/>
      <c r="P47" s="71"/>
      <c r="Q47" s="71"/>
      <c r="R47" s="71"/>
      <c r="S47" s="71"/>
      <c r="T47" s="71"/>
      <c r="U47" s="71"/>
      <c r="V47" s="71"/>
      <c r="W47" s="71"/>
      <c r="X47" s="71"/>
      <c r="Y47" s="71"/>
      <c r="Z47" s="71"/>
      <c r="AA47" s="71"/>
      <c r="AB47" s="71"/>
      <c r="AC47" s="71"/>
      <c r="AD47" s="71"/>
      <c r="AE47" s="71"/>
      <c r="AF47" s="71"/>
      <c r="AG47" s="71"/>
      <c r="AH47" s="71"/>
      <c r="AI47" s="71"/>
      <c r="AJ47" s="71"/>
      <c r="AK47" s="71"/>
      <c r="AL47" s="71"/>
      <c r="AM47" s="71"/>
      <c r="AN47" s="71"/>
      <c r="AO47" s="71"/>
      <c r="AP47" s="71"/>
      <c r="AQ47" s="71"/>
      <c r="AR47" s="71"/>
      <c r="AS47" s="71"/>
      <c r="AT47" s="71"/>
    </row>
    <row r="48" spans="1:46" s="72" customFormat="1" ht="16.5" customHeight="1" x14ac:dyDescent="0.25">
      <c r="B48" s="71"/>
      <c r="C48" s="71"/>
      <c r="D48" s="71"/>
      <c r="E48" s="71"/>
      <c r="F48" s="71"/>
      <c r="G48" s="71"/>
      <c r="H48" s="71"/>
      <c r="I48" s="71"/>
      <c r="J48" s="71"/>
      <c r="K48" s="71"/>
      <c r="L48" s="71"/>
      <c r="M48" s="71"/>
      <c r="N48" s="71"/>
      <c r="O48" s="71"/>
      <c r="P48" s="71"/>
      <c r="Q48" s="71"/>
      <c r="R48" s="71"/>
      <c r="S48" s="71"/>
      <c r="T48" s="71"/>
      <c r="U48" s="71"/>
      <c r="V48" s="71"/>
      <c r="W48" s="71"/>
      <c r="X48" s="71"/>
      <c r="Y48" s="71"/>
      <c r="Z48" s="71"/>
      <c r="AA48" s="71"/>
      <c r="AB48" s="71"/>
      <c r="AC48" s="71"/>
      <c r="AD48" s="71"/>
      <c r="AE48" s="71"/>
      <c r="AF48" s="71"/>
      <c r="AG48" s="71"/>
      <c r="AH48" s="71"/>
      <c r="AI48" s="71"/>
      <c r="AJ48" s="71"/>
      <c r="AK48" s="71"/>
      <c r="AL48" s="71"/>
      <c r="AM48" s="71"/>
      <c r="AN48" s="71"/>
      <c r="AO48" s="71"/>
      <c r="AP48" s="71"/>
      <c r="AQ48" s="71"/>
      <c r="AR48" s="71"/>
      <c r="AS48" s="71"/>
      <c r="AT48" s="71"/>
    </row>
    <row r="49" spans="1:26" x14ac:dyDescent="0.25">
      <c r="A49" s="72"/>
    </row>
    <row r="50" spans="1:26" s="78" customFormat="1" x14ac:dyDescent="0.25">
      <c r="A50" s="72"/>
      <c r="B50" s="85"/>
      <c r="C50" s="86"/>
      <c r="D50" s="87"/>
      <c r="E50" s="87"/>
      <c r="F50" s="87"/>
      <c r="G50" s="87"/>
      <c r="H50" s="87"/>
      <c r="I50" s="87"/>
      <c r="J50" s="87"/>
      <c r="K50" s="87"/>
      <c r="L50" s="87"/>
      <c r="M50" s="87"/>
      <c r="N50" s="87"/>
      <c r="O50" s="87"/>
      <c r="P50" s="87"/>
      <c r="Q50" s="87"/>
      <c r="R50" s="87"/>
      <c r="S50" s="87"/>
      <c r="T50" s="87"/>
      <c r="U50" s="87"/>
      <c r="V50" s="87"/>
      <c r="W50" s="87"/>
      <c r="Y50" s="87"/>
      <c r="Z50" s="87"/>
    </row>
    <row r="51" spans="1:26" s="78" customFormat="1" ht="26.25" customHeight="1" x14ac:dyDescent="0.25">
      <c r="A51" s="72"/>
      <c r="B51" s="95"/>
      <c r="C51" s="411" t="s">
        <v>238</v>
      </c>
      <c r="D51" s="411"/>
      <c r="E51" s="411"/>
      <c r="F51" s="411"/>
      <c r="G51" s="411"/>
      <c r="H51" s="411"/>
      <c r="I51" s="411"/>
      <c r="J51" s="411"/>
      <c r="K51" s="411"/>
      <c r="L51" s="411"/>
      <c r="M51" s="411"/>
      <c r="N51" s="411"/>
      <c r="O51" s="411"/>
      <c r="P51" s="411"/>
      <c r="Q51" s="411"/>
      <c r="R51" s="411"/>
      <c r="S51" s="411"/>
      <c r="T51" s="411"/>
      <c r="U51" s="88"/>
      <c r="V51" s="88"/>
      <c r="W51" s="88"/>
      <c r="Y51" s="89"/>
      <c r="Z51" s="87"/>
    </row>
    <row r="52" spans="1:26" s="78" customFormat="1" ht="35.25" customHeight="1" x14ac:dyDescent="0.25">
      <c r="A52" s="72"/>
      <c r="B52" s="390">
        <v>1</v>
      </c>
      <c r="C52" s="388" t="s">
        <v>88</v>
      </c>
      <c r="D52" s="388"/>
      <c r="E52" s="388"/>
      <c r="F52" s="389"/>
      <c r="G52" s="389"/>
      <c r="H52" s="389"/>
      <c r="I52" s="389"/>
      <c r="J52" s="389"/>
      <c r="K52" s="389"/>
      <c r="L52" s="389"/>
      <c r="M52" s="389"/>
      <c r="N52" s="389"/>
      <c r="O52" s="389"/>
      <c r="P52" s="389"/>
      <c r="Q52" s="389"/>
      <c r="R52" s="389"/>
      <c r="S52" s="389"/>
      <c r="T52" s="389"/>
      <c r="U52" s="85"/>
      <c r="V52" s="85"/>
      <c r="W52" s="85"/>
      <c r="Y52" s="89"/>
      <c r="Z52" s="87"/>
    </row>
    <row r="53" spans="1:26" s="78" customFormat="1" ht="35.25" customHeight="1" x14ac:dyDescent="0.25">
      <c r="A53" s="72"/>
      <c r="B53" s="390"/>
      <c r="C53" s="388" t="s">
        <v>70</v>
      </c>
      <c r="D53" s="388"/>
      <c r="E53" s="388"/>
      <c r="F53" s="389"/>
      <c r="G53" s="389"/>
      <c r="H53" s="389"/>
      <c r="I53" s="389"/>
      <c r="J53" s="389"/>
      <c r="K53" s="389"/>
      <c r="L53" s="389"/>
      <c r="M53" s="389"/>
      <c r="N53" s="389"/>
      <c r="O53" s="389"/>
      <c r="P53" s="389"/>
      <c r="Q53" s="389"/>
      <c r="R53" s="389"/>
      <c r="S53" s="389"/>
      <c r="T53" s="389"/>
      <c r="U53" s="85"/>
      <c r="V53" s="85"/>
      <c r="W53" s="85"/>
      <c r="Y53" s="89"/>
      <c r="Z53" s="87"/>
    </row>
    <row r="54" spans="1:26" s="78" customFormat="1" ht="35.25" customHeight="1" x14ac:dyDescent="0.25">
      <c r="A54" s="72"/>
      <c r="B54" s="390"/>
      <c r="C54" s="388" t="s">
        <v>190</v>
      </c>
      <c r="D54" s="388"/>
      <c r="E54" s="388"/>
      <c r="F54" s="389"/>
      <c r="G54" s="389"/>
      <c r="H54" s="389"/>
      <c r="I54" s="389"/>
      <c r="J54" s="389"/>
      <c r="K54" s="389"/>
      <c r="L54" s="389"/>
      <c r="M54" s="389"/>
      <c r="N54" s="389"/>
      <c r="O54" s="389"/>
      <c r="P54" s="389"/>
      <c r="Q54" s="389"/>
      <c r="R54" s="389"/>
      <c r="S54" s="389"/>
      <c r="T54" s="389"/>
      <c r="U54" s="85"/>
      <c r="V54" s="85"/>
      <c r="W54" s="85"/>
      <c r="Y54" s="89"/>
      <c r="Z54" s="87"/>
    </row>
    <row r="55" spans="1:26" s="78" customFormat="1" ht="35.25" customHeight="1" x14ac:dyDescent="0.25">
      <c r="A55" s="72"/>
      <c r="B55" s="390"/>
      <c r="C55" s="388" t="s">
        <v>87</v>
      </c>
      <c r="D55" s="388"/>
      <c r="E55" s="388"/>
      <c r="F55" s="389"/>
      <c r="G55" s="389"/>
      <c r="H55" s="389"/>
      <c r="I55" s="389"/>
      <c r="J55" s="389"/>
      <c r="K55" s="389"/>
      <c r="L55" s="389"/>
      <c r="M55" s="389"/>
      <c r="N55" s="389"/>
      <c r="O55" s="389"/>
      <c r="P55" s="389"/>
      <c r="Q55" s="389"/>
      <c r="R55" s="389"/>
      <c r="S55" s="389"/>
      <c r="T55" s="389"/>
      <c r="U55" s="85"/>
      <c r="V55" s="85"/>
      <c r="W55" s="85"/>
      <c r="Y55" s="89"/>
      <c r="Z55" s="87"/>
    </row>
    <row r="56" spans="1:26" s="78" customFormat="1" ht="35.25" customHeight="1" x14ac:dyDescent="0.25">
      <c r="A56" s="72"/>
      <c r="B56" s="390"/>
      <c r="C56" s="388" t="s">
        <v>191</v>
      </c>
      <c r="D56" s="388"/>
      <c r="E56" s="388"/>
      <c r="F56" s="389"/>
      <c r="G56" s="389"/>
      <c r="H56" s="389"/>
      <c r="I56" s="389"/>
      <c r="J56" s="389"/>
      <c r="K56" s="389"/>
      <c r="L56" s="389"/>
      <c r="M56" s="389"/>
      <c r="N56" s="389"/>
      <c r="O56" s="389"/>
      <c r="P56" s="389"/>
      <c r="Q56" s="389"/>
      <c r="R56" s="389"/>
      <c r="S56" s="389"/>
      <c r="T56" s="389"/>
      <c r="U56" s="85"/>
      <c r="V56" s="85"/>
      <c r="W56" s="85"/>
      <c r="Y56" s="89"/>
      <c r="Z56" s="87"/>
    </row>
    <row r="57" spans="1:26" s="78" customFormat="1" ht="35.25" customHeight="1" x14ac:dyDescent="0.25">
      <c r="A57" s="72"/>
      <c r="B57" s="390"/>
      <c r="C57" s="388" t="s">
        <v>90</v>
      </c>
      <c r="D57" s="388"/>
      <c r="E57" s="388"/>
      <c r="F57" s="389"/>
      <c r="G57" s="389"/>
      <c r="H57" s="389"/>
      <c r="I57" s="389"/>
      <c r="J57" s="389"/>
      <c r="K57" s="389"/>
      <c r="L57" s="389"/>
      <c r="M57" s="389"/>
      <c r="N57" s="389"/>
      <c r="O57" s="389"/>
      <c r="P57" s="389"/>
      <c r="Q57" s="389"/>
      <c r="R57" s="389"/>
      <c r="S57" s="389"/>
      <c r="T57" s="389"/>
      <c r="U57" s="85"/>
      <c r="V57" s="85"/>
      <c r="W57" s="85"/>
      <c r="Y57" s="89"/>
      <c r="Z57" s="87"/>
    </row>
    <row r="58" spans="1:26" s="78" customFormat="1" ht="35.25" customHeight="1" x14ac:dyDescent="0.25">
      <c r="A58" s="72"/>
      <c r="B58" s="390"/>
      <c r="C58" s="388" t="s">
        <v>192</v>
      </c>
      <c r="D58" s="388"/>
      <c r="E58" s="388"/>
      <c r="F58" s="389"/>
      <c r="G58" s="389"/>
      <c r="H58" s="389"/>
      <c r="I58" s="389"/>
      <c r="J58" s="389"/>
      <c r="K58" s="389"/>
      <c r="L58" s="389"/>
      <c r="M58" s="389"/>
      <c r="N58" s="389"/>
      <c r="O58" s="389"/>
      <c r="P58" s="389"/>
      <c r="Q58" s="389"/>
      <c r="R58" s="389"/>
      <c r="S58" s="389"/>
      <c r="T58" s="389"/>
      <c r="U58" s="85"/>
      <c r="V58" s="85"/>
      <c r="W58" s="85"/>
      <c r="X58" s="85"/>
      <c r="Y58" s="89"/>
      <c r="Z58" s="87"/>
    </row>
    <row r="59" spans="1:26" s="78" customFormat="1" x14ac:dyDescent="0.25">
      <c r="A59" s="72"/>
      <c r="B59" s="85"/>
      <c r="C59" s="86"/>
      <c r="D59" s="87"/>
      <c r="E59" s="87"/>
      <c r="F59" s="87"/>
      <c r="G59" s="87"/>
      <c r="H59" s="87"/>
      <c r="I59" s="87"/>
      <c r="J59" s="87"/>
      <c r="K59" s="87"/>
      <c r="L59" s="87"/>
      <c r="M59" s="87"/>
      <c r="N59" s="87"/>
      <c r="O59" s="87"/>
      <c r="P59" s="87"/>
      <c r="Q59" s="87"/>
      <c r="R59" s="87"/>
      <c r="S59" s="87"/>
      <c r="T59" s="87"/>
      <c r="U59" s="87"/>
      <c r="V59" s="87"/>
      <c r="W59" s="87"/>
      <c r="X59" s="87"/>
      <c r="Y59" s="87"/>
      <c r="Z59" s="87"/>
    </row>
    <row r="60" spans="1:26" x14ac:dyDescent="0.25">
      <c r="A60" s="72"/>
    </row>
    <row r="61" spans="1:26" x14ac:dyDescent="0.25">
      <c r="A61" s="72"/>
    </row>
    <row r="62" spans="1:26" x14ac:dyDescent="0.25">
      <c r="A62" s="72"/>
    </row>
  </sheetData>
  <sheetProtection algorithmName="SHA-512" hashValue="eHmXEqHCXnXEhrV3q7pTkDg8itAE1+Q8L312hILgavEWmadX1hNPN0Rfs+JJ53+96fAG58qrmBTEcyGrPzLf2Q==" saltValue="LTWtsBP0U0DH6WhKeV89Yw==" spinCount="100000" sheet="1" insertRows="0"/>
  <mergeCells count="112">
    <mergeCell ref="C30:D30"/>
    <mergeCell ref="C27:E27"/>
    <mergeCell ref="C28:E28"/>
    <mergeCell ref="D33:F33"/>
    <mergeCell ref="D34:F34"/>
    <mergeCell ref="C24:E24"/>
    <mergeCell ref="C25:E25"/>
    <mergeCell ref="C26:E26"/>
    <mergeCell ref="C23:E23"/>
    <mergeCell ref="C29:S29"/>
    <mergeCell ref="C31:J31"/>
    <mergeCell ref="D32:F32"/>
    <mergeCell ref="D35:F35"/>
    <mergeCell ref="F39:F40"/>
    <mergeCell ref="G39:G40"/>
    <mergeCell ref="H39:H40"/>
    <mergeCell ref="I39:I40"/>
    <mergeCell ref="Z45:AB45"/>
    <mergeCell ref="T39:U39"/>
    <mergeCell ref="V39:X39"/>
    <mergeCell ref="Y39:Y40"/>
    <mergeCell ref="C38:AB38"/>
    <mergeCell ref="Z42:AB42"/>
    <mergeCell ref="Z43:AB43"/>
    <mergeCell ref="Z44:AB44"/>
    <mergeCell ref="N39:N40"/>
    <mergeCell ref="O39:Q39"/>
    <mergeCell ref="R39:S39"/>
    <mergeCell ref="J39:J40"/>
    <mergeCell ref="K39:K40"/>
    <mergeCell ref="L39:L40"/>
    <mergeCell ref="M39:M40"/>
    <mergeCell ref="O23:P23"/>
    <mergeCell ref="O24:P24"/>
    <mergeCell ref="O25:P25"/>
    <mergeCell ref="O26:P26"/>
    <mergeCell ref="O27:P27"/>
    <mergeCell ref="O28:P28"/>
    <mergeCell ref="Q21:S21"/>
    <mergeCell ref="Q22:S22"/>
    <mergeCell ref="Q24:S24"/>
    <mergeCell ref="Q25:S25"/>
    <mergeCell ref="Q26:S26"/>
    <mergeCell ref="Q27:S27"/>
    <mergeCell ref="Q28:S28"/>
    <mergeCell ref="Q23:S23"/>
    <mergeCell ref="B2:AT2"/>
    <mergeCell ref="B4:AT4"/>
    <mergeCell ref="D12:E12"/>
    <mergeCell ref="F6:G6"/>
    <mergeCell ref="F7:G7"/>
    <mergeCell ref="C21:E21"/>
    <mergeCell ref="C22:E22"/>
    <mergeCell ref="B3:U3"/>
    <mergeCell ref="V3:AT3"/>
    <mergeCell ref="H16:P16"/>
    <mergeCell ref="AK14:AT15"/>
    <mergeCell ref="AJ13:AT13"/>
    <mergeCell ref="AJ16:AT16"/>
    <mergeCell ref="AJ17:AT17"/>
    <mergeCell ref="C19:S19"/>
    <mergeCell ref="C20:S20"/>
    <mergeCell ref="O21:P21"/>
    <mergeCell ref="O22:P22"/>
    <mergeCell ref="C58:E58"/>
    <mergeCell ref="F58:T58"/>
    <mergeCell ref="AA12:AI12"/>
    <mergeCell ref="AA13:AI13"/>
    <mergeCell ref="H17:P17"/>
    <mergeCell ref="Q16:Z16"/>
    <mergeCell ref="Q17:Z17"/>
    <mergeCell ref="C14:G14"/>
    <mergeCell ref="C15:G15"/>
    <mergeCell ref="C17:G17"/>
    <mergeCell ref="C16:G16"/>
    <mergeCell ref="I14:P15"/>
    <mergeCell ref="P33:R33"/>
    <mergeCell ref="P34:R34"/>
    <mergeCell ref="C36:O36"/>
    <mergeCell ref="C51:T51"/>
    <mergeCell ref="C41:E41"/>
    <mergeCell ref="C42:E42"/>
    <mergeCell ref="C43:E43"/>
    <mergeCell ref="C39:E40"/>
    <mergeCell ref="C44:E44"/>
    <mergeCell ref="C45:E45"/>
    <mergeCell ref="Z39:AB40"/>
    <mergeCell ref="Z41:AB41"/>
    <mergeCell ref="B1:E1"/>
    <mergeCell ref="F1:AT1"/>
    <mergeCell ref="C55:E55"/>
    <mergeCell ref="F55:T55"/>
    <mergeCell ref="C56:E56"/>
    <mergeCell ref="F56:T56"/>
    <mergeCell ref="C57:E57"/>
    <mergeCell ref="F57:T57"/>
    <mergeCell ref="B52:B58"/>
    <mergeCell ref="C52:E52"/>
    <mergeCell ref="F52:T52"/>
    <mergeCell ref="C53:E53"/>
    <mergeCell ref="F53:T53"/>
    <mergeCell ref="C54:E54"/>
    <mergeCell ref="F54:T54"/>
    <mergeCell ref="R14:Z15"/>
    <mergeCell ref="AB14:AI15"/>
    <mergeCell ref="AA16:AI16"/>
    <mergeCell ref="AA17:AI17"/>
    <mergeCell ref="H12:P12"/>
    <mergeCell ref="H13:P13"/>
    <mergeCell ref="Q13:Z13"/>
    <mergeCell ref="Q12:Z12"/>
    <mergeCell ref="AJ12:AT12"/>
  </mergeCells>
  <phoneticPr fontId="3" type="noConversion"/>
  <conditionalFormatting sqref="H15">
    <cfRule type="expression" dxfId="8" priority="30">
      <formula>$H$14="NO APLICA"</formula>
    </cfRule>
  </conditionalFormatting>
  <conditionalFormatting sqref="H16:I16">
    <cfRule type="expression" dxfId="7" priority="35">
      <formula>$H$15="SI SE REPORTA"</formula>
    </cfRule>
  </conditionalFormatting>
  <conditionalFormatting sqref="O33">
    <cfRule type="expression" dxfId="6" priority="39">
      <formula>AND(O33&gt;COUNTIF($O$22:$O$77,"SI")+COUNTIF($O$22:$O$77,"Sí"),O33&lt;&gt;"")</formula>
    </cfRule>
  </conditionalFormatting>
  <conditionalFormatting sqref="Q15">
    <cfRule type="expression" dxfId="5" priority="29">
      <formula>$Q$14="NO APLICA"</formula>
    </cfRule>
  </conditionalFormatting>
  <conditionalFormatting sqref="Q16">
    <cfRule type="expression" dxfId="4" priority="36" stopIfTrue="1">
      <formula>$Q$15="SI SE REPORTA"</formula>
    </cfRule>
  </conditionalFormatting>
  <conditionalFormatting sqref="AA15">
    <cfRule type="expression" dxfId="3" priority="28">
      <formula>$AA$14="NO APLICA"</formula>
    </cfRule>
  </conditionalFormatting>
  <conditionalFormatting sqref="AA16">
    <cfRule type="expression" dxfId="2" priority="33" stopIfTrue="1">
      <formula>$AA$15="SI SE REPORTA"</formula>
    </cfRule>
  </conditionalFormatting>
  <conditionalFormatting sqref="AJ15">
    <cfRule type="expression" dxfId="1" priority="27">
      <formula>$AJ$14="NO APLICA"</formula>
    </cfRule>
  </conditionalFormatting>
  <conditionalFormatting sqref="AJ16">
    <cfRule type="expression" dxfId="0" priority="32" stopIfTrue="1">
      <formula>$AJ$15="SI SE REPORTA"</formula>
    </cfRule>
  </conditionalFormatting>
  <dataValidations count="14">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whole" operator="greaterThanOrEqual" allowBlank="1" showErrorMessage="1" errorTitle="ERROR" error="Escriba un número igual o mayor que 0" promptTitle="ERROR" prompt="Escriba un número igual o mayor que 0" sqref="K31" xr:uid="{7581ACC6-8E53-4892-A417-4A579CB68FDB}">
      <formula1>0</formula1>
    </dataValidation>
    <dataValidation operator="greaterThanOrEqual" allowBlank="1" showErrorMessage="1" errorTitle="ERROR" error="Escriba un número igual o mayor que 0" promptTitle="ERROR" prompt="Escriba un número igual o mayor que 0" sqref="D33:D34 P33:P34" xr:uid="{3F202897-F2AB-427E-8882-D8D1ED69FFEB}"/>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list" allowBlank="1" showInputMessage="1" showErrorMessage="1" sqref="O22:O28 M22:M28" xr:uid="{224D50AB-0A64-4DE5-B2A8-FC2CA792F112}">
      <formula1>"Si, No"</formula1>
    </dataValidation>
    <dataValidation type="list" allowBlank="1" showInputMessage="1" showErrorMessage="1" sqref="V25:V29 O41:O45 V41:V45" xr:uid="{67125DFC-2A73-40F4-874D-3D8A0C680693}">
      <formula1>"Acuerdo,Resolución"</formula1>
    </dataValidation>
    <dataValidation type="list" allowBlank="1" showInputMessage="1" showErrorMessage="1" sqref="N22:N28" xr:uid="{09EDC26D-A4CA-4338-85E6-14B411EEA58B}">
      <formula1>"Sin inicio, Aprestamiento, Declaratoria, Diagnóstico, Identificación de usos potenciales, Formulación y adopción"</formula1>
    </dataValidation>
    <dataValidation type="list" allowBlank="1" showInputMessage="1" showErrorMessage="1" sqref="F22:F28" xr:uid="{A172F51D-2084-49DD-8F30-0057B7822550}">
      <formula1>"Lentico, Lótico"</formula1>
    </dataValidation>
    <dataValidation allowBlank="1" showInputMessage="1" showErrorMessage="1" sqref="O34" xr:uid="{28FF9FC6-0B9E-4CEA-B3D2-DBE7C5612122}"/>
    <dataValidation allowBlank="1" showInputMessage="1" showErrorMessage="1" errorTitle="Error" error="Los PORH adoptados no pueden superar a los priorizados" sqref="G33:N34" xr:uid="{EF5B5A86-2E80-4F9C-93A6-38E151069ED7}"/>
    <dataValidation type="custom" errorStyle="warning" allowBlank="1" showInputMessage="1" showErrorMessage="1" errorTitle="⚠️ Advertencia de Validación" error="El valor ingresado es mayor al total de 'SI' registrados en la tabla de línea base (columna O). Verifique que la información sea correcta." promptTitle="Cuerpos agua priorizados" prompt="Este valor debe corresponder con el número de cuerpos de agua marcados como 'SI' en la columna O de la tabla de línea base." sqref="O33" xr:uid="{73BCA977-20F7-4298-8EE3-36C9E762E0C8}">
      <formula1>OR(O33="",O33&lt;=COUNTIF($O$22:$O$77,"SI")+COUNTIF($O$22:$O$77,"Sí"))</formula1>
    </dataValidation>
    <dataValidation allowBlank="1" showInputMessage="1" showErrorMessage="1" prompt="Breve descripción del cuerpo de agua desde su nacimiento hasta desembocadura." sqref="Z41:AB45" xr:uid="{8E7D4758-8A5A-45E3-88FF-8E015A200C46}"/>
  </dataValidations>
  <hyperlinks>
    <hyperlink ref="C9" location="'HM_POMIUAC FORMULACION'!A1" display="VOLVER A LA HOJA METODOLÓGICA" xr:uid="{862A3576-A0BD-4991-859A-205B4F75233E}"/>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HM_PORH ADOP</vt:lpstr>
      <vt:lpstr>PORH ADOP_REPORTE</vt:lpstr>
      <vt:lpstr>acumula</vt:lpstr>
      <vt:lpstr>'HM_PORH ADOP'!Área_de_impresión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'HM_PORH ADOP'!Títulos_a_imprimir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Ambiente</dc:creator>
  <cp:lastModifiedBy>Nancy Carolina Rojas Riaño</cp:lastModifiedBy>
  <cp:lastPrinted>2026-06-27T21:32:43Z</cp:lastPrinted>
  <dcterms:created xsi:type="dcterms:W3CDTF">2012-04-13T14:28:11Z</dcterms:created>
  <dcterms:modified xsi:type="dcterms:W3CDTF">2026-08-10T23:18:11Z</dcterms:modified>
</cp:coreProperties>
</file>